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e\Desktop\"/>
    </mc:Choice>
  </mc:AlternateContent>
  <xr:revisionPtr revIDLastSave="0" documentId="8_{49BD32CA-656B-4BEC-9386-6D2E96D8527A}" xr6:coauthVersionLast="47" xr6:coauthVersionMax="47" xr10:uidLastSave="{00000000-0000-0000-0000-000000000000}"/>
  <bookViews>
    <workbookView xWindow="-120" yWindow="-120" windowWidth="24450" windowHeight="1599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01 01 Pol" sheetId="13" r:id="rId5"/>
    <sheet name="02 02 Pol" sheetId="14" r:id="rId6"/>
    <sheet name="03 03 Pol" sheetId="15" r:id="rId7"/>
    <sheet name="04 04 Pol" sheetId="16" r:id="rId8"/>
    <sheet name="05 05 Pol" sheetId="17" r:id="rId9"/>
    <sheet name="06 06.1 Pol" sheetId="18" r:id="rId10"/>
    <sheet name="06 06.2 Pol" sheetId="19" r:id="rId11"/>
  </sheets>
  <externalReferences>
    <externalReference r:id="rId12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'01 01 Pol'!$1:$7</definedName>
    <definedName name="_xlnm.Print_Titles" localSheetId="5">'02 02 Pol'!$1:$7</definedName>
    <definedName name="_xlnm.Print_Titles" localSheetId="6">'03 03 Pol'!$1:$7</definedName>
    <definedName name="_xlnm.Print_Titles" localSheetId="7">'04 04 Pol'!$1:$7</definedName>
    <definedName name="_xlnm.Print_Titles" localSheetId="8">'05 05 Pol'!$1:$7</definedName>
    <definedName name="_xlnm.Print_Titles" localSheetId="9">'06 06.1 Pol'!$1:$7</definedName>
    <definedName name="_xlnm.Print_Titles" localSheetId="10">'06 06.2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Naklady'!$A$1:$Y$36</definedName>
    <definedName name="_xlnm.Print_Area" localSheetId="4">'01 01 Pol'!$A$1:$Y$350</definedName>
    <definedName name="_xlnm.Print_Area" localSheetId="5">'02 02 Pol'!$A$1:$Y$317</definedName>
    <definedName name="_xlnm.Print_Area" localSheetId="6">'03 03 Pol'!$A$1:$Y$244</definedName>
    <definedName name="_xlnm.Print_Area" localSheetId="7">'04 04 Pol'!$A$1:$Y$389</definedName>
    <definedName name="_xlnm.Print_Area" localSheetId="8">'05 05 Pol'!$A$1:$Y$252</definedName>
    <definedName name="_xlnm.Print_Area" localSheetId="9">'06 06.1 Pol'!$A$1:$Y$107</definedName>
    <definedName name="_xlnm.Print_Area" localSheetId="10">'06 06.2 Pol'!$A$1:$Y$109</definedName>
    <definedName name="_xlnm.Print_Area" localSheetId="1">Stavba!$A$1:$J$108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7" i="1" l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08" i="19"/>
  <c r="BA102" i="19"/>
  <c r="BA93" i="19"/>
  <c r="G9" i="19"/>
  <c r="I9" i="19"/>
  <c r="K9" i="19"/>
  <c r="M9" i="19"/>
  <c r="O9" i="19"/>
  <c r="Q9" i="19"/>
  <c r="V9" i="19"/>
  <c r="G43" i="19"/>
  <c r="I43" i="19"/>
  <c r="K43" i="19"/>
  <c r="M43" i="19"/>
  <c r="O43" i="19"/>
  <c r="Q43" i="19"/>
  <c r="V43" i="19"/>
  <c r="G78" i="19"/>
  <c r="I78" i="19"/>
  <c r="K78" i="19"/>
  <c r="M78" i="19"/>
  <c r="O78" i="19"/>
  <c r="Q78" i="19"/>
  <c r="V78" i="19"/>
  <c r="G80" i="19"/>
  <c r="I80" i="19"/>
  <c r="K80" i="19"/>
  <c r="M80" i="19"/>
  <c r="O80" i="19"/>
  <c r="Q80" i="19"/>
  <c r="V80" i="19"/>
  <c r="G83" i="19"/>
  <c r="G82" i="19" s="1"/>
  <c r="I83" i="19"/>
  <c r="I82" i="19" s="1"/>
  <c r="K83" i="19"/>
  <c r="K82" i="19" s="1"/>
  <c r="M83" i="19"/>
  <c r="M82" i="19" s="1"/>
  <c r="O83" i="19"/>
  <c r="O82" i="19" s="1"/>
  <c r="Q83" i="19"/>
  <c r="Q82" i="19" s="1"/>
  <c r="V83" i="19"/>
  <c r="V82" i="19" s="1"/>
  <c r="G89" i="19"/>
  <c r="G88" i="19" s="1"/>
  <c r="I89" i="19"/>
  <c r="I88" i="19" s="1"/>
  <c r="K89" i="19"/>
  <c r="K88" i="19" s="1"/>
  <c r="M89" i="19"/>
  <c r="M88" i="19" s="1"/>
  <c r="O89" i="19"/>
  <c r="O88" i="19" s="1"/>
  <c r="Q89" i="19"/>
  <c r="Q88" i="19" s="1"/>
  <c r="V89" i="19"/>
  <c r="V88" i="19" s="1"/>
  <c r="G92" i="19"/>
  <c r="I92" i="19"/>
  <c r="K92" i="19"/>
  <c r="M92" i="19"/>
  <c r="O92" i="19"/>
  <c r="Q92" i="19"/>
  <c r="V92" i="19"/>
  <c r="G101" i="19"/>
  <c r="I101" i="19"/>
  <c r="K101" i="19"/>
  <c r="M101" i="19"/>
  <c r="O101" i="19"/>
  <c r="Q101" i="19"/>
  <c r="V101" i="19"/>
  <c r="G105" i="19"/>
  <c r="I105" i="19"/>
  <c r="K105" i="19"/>
  <c r="M105" i="19"/>
  <c r="O105" i="19"/>
  <c r="Q105" i="19"/>
  <c r="V105" i="19"/>
  <c r="AE108" i="19"/>
  <c r="AF108" i="19"/>
  <c r="G106" i="18"/>
  <c r="BA69" i="18"/>
  <c r="BA24" i="18"/>
  <c r="BA10" i="18"/>
  <c r="G9" i="18"/>
  <c r="G8" i="18" s="1"/>
  <c r="I9" i="18"/>
  <c r="I8" i="18" s="1"/>
  <c r="K9" i="18"/>
  <c r="K8" i="18" s="1"/>
  <c r="M9" i="18"/>
  <c r="M8" i="18" s="1"/>
  <c r="O9" i="18"/>
  <c r="O8" i="18" s="1"/>
  <c r="Q9" i="18"/>
  <c r="Q8" i="18" s="1"/>
  <c r="V9" i="18"/>
  <c r="V8" i="18" s="1"/>
  <c r="G17" i="18"/>
  <c r="I17" i="18"/>
  <c r="K17" i="18"/>
  <c r="M17" i="18"/>
  <c r="O17" i="18"/>
  <c r="Q17" i="18"/>
  <c r="V17" i="18"/>
  <c r="G23" i="18"/>
  <c r="I23" i="18"/>
  <c r="K23" i="18"/>
  <c r="M23" i="18"/>
  <c r="O23" i="18"/>
  <c r="Q23" i="18"/>
  <c r="V23" i="18"/>
  <c r="G44" i="18"/>
  <c r="I44" i="18"/>
  <c r="K44" i="18"/>
  <c r="M44" i="18"/>
  <c r="O44" i="18"/>
  <c r="Q44" i="18"/>
  <c r="V44" i="18"/>
  <c r="G47" i="18"/>
  <c r="I47" i="18"/>
  <c r="K47" i="18"/>
  <c r="M47" i="18"/>
  <c r="O47" i="18"/>
  <c r="Q47" i="18"/>
  <c r="V47" i="18"/>
  <c r="G49" i="18"/>
  <c r="I49" i="18"/>
  <c r="K49" i="18"/>
  <c r="M49" i="18"/>
  <c r="O49" i="18"/>
  <c r="Q49" i="18"/>
  <c r="V49" i="18"/>
  <c r="G52" i="18"/>
  <c r="I52" i="18"/>
  <c r="K52" i="18"/>
  <c r="M52" i="18"/>
  <c r="O52" i="18"/>
  <c r="Q52" i="18"/>
  <c r="V52" i="18"/>
  <c r="G54" i="18"/>
  <c r="I54" i="18"/>
  <c r="K54" i="18"/>
  <c r="M54" i="18"/>
  <c r="O54" i="18"/>
  <c r="Q54" i="18"/>
  <c r="V54" i="18"/>
  <c r="G57" i="18"/>
  <c r="I57" i="18"/>
  <c r="K57" i="18"/>
  <c r="M57" i="18"/>
  <c r="O57" i="18"/>
  <c r="Q57" i="18"/>
  <c r="V57" i="18"/>
  <c r="G60" i="18"/>
  <c r="I60" i="18"/>
  <c r="K60" i="18"/>
  <c r="M60" i="18"/>
  <c r="O60" i="18"/>
  <c r="Q60" i="18"/>
  <c r="V60" i="18"/>
  <c r="G63" i="18"/>
  <c r="I63" i="18"/>
  <c r="K63" i="18"/>
  <c r="M63" i="18"/>
  <c r="O63" i="18"/>
  <c r="Q63" i="18"/>
  <c r="V63" i="18"/>
  <c r="G65" i="18"/>
  <c r="I65" i="18"/>
  <c r="K65" i="18"/>
  <c r="M65" i="18"/>
  <c r="O65" i="18"/>
  <c r="Q65" i="18"/>
  <c r="V65" i="18"/>
  <c r="G68" i="18"/>
  <c r="I68" i="18"/>
  <c r="K68" i="18"/>
  <c r="M68" i="18"/>
  <c r="O68" i="18"/>
  <c r="Q68" i="18"/>
  <c r="V68" i="18"/>
  <c r="G71" i="18"/>
  <c r="I71" i="18"/>
  <c r="K71" i="18"/>
  <c r="M71" i="18"/>
  <c r="O71" i="18"/>
  <c r="Q71" i="18"/>
  <c r="V71" i="18"/>
  <c r="G74" i="18"/>
  <c r="I74" i="18"/>
  <c r="K74" i="18"/>
  <c r="M74" i="18"/>
  <c r="O74" i="18"/>
  <c r="Q74" i="18"/>
  <c r="V74" i="18"/>
  <c r="G76" i="18"/>
  <c r="I76" i="18"/>
  <c r="K76" i="18"/>
  <c r="M76" i="18"/>
  <c r="O76" i="18"/>
  <c r="Q76" i="18"/>
  <c r="V76" i="18"/>
  <c r="G78" i="18"/>
  <c r="I78" i="18"/>
  <c r="K78" i="18"/>
  <c r="M78" i="18"/>
  <c r="O78" i="18"/>
  <c r="Q78" i="18"/>
  <c r="V78" i="18"/>
  <c r="G84" i="18"/>
  <c r="I84" i="18"/>
  <c r="K84" i="18"/>
  <c r="M84" i="18"/>
  <c r="O84" i="18"/>
  <c r="Q84" i="18"/>
  <c r="V84" i="18"/>
  <c r="G89" i="18"/>
  <c r="I89" i="18"/>
  <c r="K89" i="18"/>
  <c r="M89" i="18"/>
  <c r="O89" i="18"/>
  <c r="Q89" i="18"/>
  <c r="V89" i="18"/>
  <c r="G94" i="18"/>
  <c r="I94" i="18"/>
  <c r="K94" i="18"/>
  <c r="M94" i="18"/>
  <c r="O94" i="18"/>
  <c r="Q94" i="18"/>
  <c r="V94" i="18"/>
  <c r="G99" i="18"/>
  <c r="I99" i="18"/>
  <c r="K99" i="18"/>
  <c r="M99" i="18"/>
  <c r="O99" i="18"/>
  <c r="Q99" i="18"/>
  <c r="V99" i="18"/>
  <c r="AE106" i="18"/>
  <c r="AF106" i="18"/>
  <c r="G251" i="17"/>
  <c r="BA203" i="17"/>
  <c r="BA199" i="17"/>
  <c r="BA138" i="17"/>
  <c r="BA77" i="17"/>
  <c r="BA72" i="17"/>
  <c r="BA58" i="17"/>
  <c r="BA53" i="17"/>
  <c r="G9" i="17"/>
  <c r="I9" i="17"/>
  <c r="K9" i="17"/>
  <c r="M9" i="17"/>
  <c r="O9" i="17"/>
  <c r="Q9" i="17"/>
  <c r="V9" i="17"/>
  <c r="G13" i="17"/>
  <c r="I13" i="17"/>
  <c r="K13" i="17"/>
  <c r="M13" i="17"/>
  <c r="O13" i="17"/>
  <c r="Q13" i="17"/>
  <c r="V13" i="17"/>
  <c r="G15" i="17"/>
  <c r="I15" i="17"/>
  <c r="K15" i="17"/>
  <c r="M15" i="17"/>
  <c r="O15" i="17"/>
  <c r="Q15" i="17"/>
  <c r="V15" i="17"/>
  <c r="G24" i="17"/>
  <c r="I24" i="17"/>
  <c r="K24" i="17"/>
  <c r="M24" i="17"/>
  <c r="O24" i="17"/>
  <c r="Q24" i="17"/>
  <c r="V24" i="17"/>
  <c r="G27" i="17"/>
  <c r="I27" i="17"/>
  <c r="K27" i="17"/>
  <c r="M27" i="17"/>
  <c r="O27" i="17"/>
  <c r="Q27" i="17"/>
  <c r="V27" i="17"/>
  <c r="G30" i="17"/>
  <c r="I30" i="17"/>
  <c r="K30" i="17"/>
  <c r="M30" i="17"/>
  <c r="O30" i="17"/>
  <c r="Q30" i="17"/>
  <c r="V30" i="17"/>
  <c r="G32" i="17"/>
  <c r="I32" i="17"/>
  <c r="K32" i="17"/>
  <c r="M32" i="17"/>
  <c r="O32" i="17"/>
  <c r="Q32" i="17"/>
  <c r="V32" i="17"/>
  <c r="G36" i="17"/>
  <c r="G35" i="17" s="1"/>
  <c r="I36" i="17"/>
  <c r="I35" i="17" s="1"/>
  <c r="K36" i="17"/>
  <c r="K35" i="17" s="1"/>
  <c r="M36" i="17"/>
  <c r="M35" i="17" s="1"/>
  <c r="O36" i="17"/>
  <c r="O35" i="17" s="1"/>
  <c r="Q36" i="17"/>
  <c r="Q35" i="17" s="1"/>
  <c r="V36" i="17"/>
  <c r="V35" i="17" s="1"/>
  <c r="G41" i="17"/>
  <c r="G40" i="17" s="1"/>
  <c r="I41" i="17"/>
  <c r="I40" i="17" s="1"/>
  <c r="K41" i="17"/>
  <c r="K40" i="17" s="1"/>
  <c r="M41" i="17"/>
  <c r="M40" i="17" s="1"/>
  <c r="O41" i="17"/>
  <c r="O40" i="17" s="1"/>
  <c r="Q41" i="17"/>
  <c r="Q40" i="17" s="1"/>
  <c r="V41" i="17"/>
  <c r="V40" i="17" s="1"/>
  <c r="G46" i="17"/>
  <c r="I46" i="17"/>
  <c r="K46" i="17"/>
  <c r="M46" i="17"/>
  <c r="O46" i="17"/>
  <c r="Q46" i="17"/>
  <c r="V46" i="17"/>
  <c r="G52" i="17"/>
  <c r="I52" i="17"/>
  <c r="K52" i="17"/>
  <c r="M52" i="17"/>
  <c r="O52" i="17"/>
  <c r="Q52" i="17"/>
  <c r="V52" i="17"/>
  <c r="G57" i="17"/>
  <c r="I57" i="17"/>
  <c r="K57" i="17"/>
  <c r="M57" i="17"/>
  <c r="O57" i="17"/>
  <c r="Q57" i="17"/>
  <c r="V57" i="17"/>
  <c r="G71" i="17"/>
  <c r="I71" i="17"/>
  <c r="K71" i="17"/>
  <c r="M71" i="17"/>
  <c r="O71" i="17"/>
  <c r="Q71" i="17"/>
  <c r="V71" i="17"/>
  <c r="G76" i="17"/>
  <c r="I76" i="17"/>
  <c r="K76" i="17"/>
  <c r="M76" i="17"/>
  <c r="O76" i="17"/>
  <c r="Q76" i="17"/>
  <c r="V76" i="17"/>
  <c r="G82" i="17"/>
  <c r="I82" i="17"/>
  <c r="K82" i="17"/>
  <c r="M82" i="17"/>
  <c r="O82" i="17"/>
  <c r="Q82" i="17"/>
  <c r="V82" i="17"/>
  <c r="G96" i="17"/>
  <c r="I96" i="17"/>
  <c r="K96" i="17"/>
  <c r="M96" i="17"/>
  <c r="O96" i="17"/>
  <c r="Q96" i="17"/>
  <c r="V96" i="17"/>
  <c r="G98" i="17"/>
  <c r="I98" i="17"/>
  <c r="K98" i="17"/>
  <c r="M98" i="17"/>
  <c r="O98" i="17"/>
  <c r="Q98" i="17"/>
  <c r="V98" i="17"/>
  <c r="G104" i="17"/>
  <c r="I104" i="17"/>
  <c r="K104" i="17"/>
  <c r="M104" i="17"/>
  <c r="O104" i="17"/>
  <c r="Q104" i="17"/>
  <c r="V104" i="17"/>
  <c r="G107" i="17"/>
  <c r="I107" i="17"/>
  <c r="K107" i="17"/>
  <c r="M107" i="17"/>
  <c r="O107" i="17"/>
  <c r="Q107" i="17"/>
  <c r="V107" i="17"/>
  <c r="G110" i="17"/>
  <c r="I110" i="17"/>
  <c r="K110" i="17"/>
  <c r="M110" i="17"/>
  <c r="O110" i="17"/>
  <c r="Q110" i="17"/>
  <c r="V110" i="17"/>
  <c r="G113" i="17"/>
  <c r="I113" i="17"/>
  <c r="K113" i="17"/>
  <c r="M113" i="17"/>
  <c r="O113" i="17"/>
  <c r="Q113" i="17"/>
  <c r="V113" i="17"/>
  <c r="G116" i="17"/>
  <c r="I116" i="17"/>
  <c r="K116" i="17"/>
  <c r="M116" i="17"/>
  <c r="O116" i="17"/>
  <c r="Q116" i="17"/>
  <c r="V116" i="17"/>
  <c r="G121" i="17"/>
  <c r="I121" i="17"/>
  <c r="K121" i="17"/>
  <c r="M121" i="17"/>
  <c r="O121" i="17"/>
  <c r="Q121" i="17"/>
  <c r="V121" i="17"/>
  <c r="G124" i="17"/>
  <c r="I124" i="17"/>
  <c r="K124" i="17"/>
  <c r="M124" i="17"/>
  <c r="O124" i="17"/>
  <c r="Q124" i="17"/>
  <c r="V124" i="17"/>
  <c r="G127" i="17"/>
  <c r="I127" i="17"/>
  <c r="K127" i="17"/>
  <c r="M127" i="17"/>
  <c r="O127" i="17"/>
  <c r="Q127" i="17"/>
  <c r="V127" i="17"/>
  <c r="G130" i="17"/>
  <c r="I130" i="17"/>
  <c r="K130" i="17"/>
  <c r="M130" i="17"/>
  <c r="O130" i="17"/>
  <c r="Q130" i="17"/>
  <c r="V130" i="17"/>
  <c r="G133" i="17"/>
  <c r="I133" i="17"/>
  <c r="K133" i="17"/>
  <c r="M133" i="17"/>
  <c r="O133" i="17"/>
  <c r="Q133" i="17"/>
  <c r="V133" i="17"/>
  <c r="G137" i="17"/>
  <c r="G136" i="17" s="1"/>
  <c r="I137" i="17"/>
  <c r="I136" i="17" s="1"/>
  <c r="K137" i="17"/>
  <c r="K136" i="17" s="1"/>
  <c r="M137" i="17"/>
  <c r="M136" i="17" s="1"/>
  <c r="O137" i="17"/>
  <c r="O136" i="17" s="1"/>
  <c r="Q137" i="17"/>
  <c r="Q136" i="17" s="1"/>
  <c r="V137" i="17"/>
  <c r="V136" i="17" s="1"/>
  <c r="G144" i="17"/>
  <c r="G143" i="17" s="1"/>
  <c r="I144" i="17"/>
  <c r="I143" i="17" s="1"/>
  <c r="K144" i="17"/>
  <c r="K143" i="17" s="1"/>
  <c r="M144" i="17"/>
  <c r="M143" i="17" s="1"/>
  <c r="O144" i="17"/>
  <c r="O143" i="17" s="1"/>
  <c r="Q144" i="17"/>
  <c r="Q143" i="17" s="1"/>
  <c r="V144" i="17"/>
  <c r="V143" i="17" s="1"/>
  <c r="G148" i="17"/>
  <c r="G147" i="17" s="1"/>
  <c r="I148" i="17"/>
  <c r="I147" i="17" s="1"/>
  <c r="K148" i="17"/>
  <c r="K147" i="17" s="1"/>
  <c r="M148" i="17"/>
  <c r="M147" i="17" s="1"/>
  <c r="O148" i="17"/>
  <c r="O147" i="17" s="1"/>
  <c r="Q148" i="17"/>
  <c r="Q147" i="17" s="1"/>
  <c r="V148" i="17"/>
  <c r="V147" i="17" s="1"/>
  <c r="G152" i="17"/>
  <c r="I152" i="17"/>
  <c r="K152" i="17"/>
  <c r="M152" i="17"/>
  <c r="O152" i="17"/>
  <c r="Q152" i="17"/>
  <c r="V152" i="17"/>
  <c r="G154" i="17"/>
  <c r="I154" i="17"/>
  <c r="K154" i="17"/>
  <c r="M154" i="17"/>
  <c r="O154" i="17"/>
  <c r="Q154" i="17"/>
  <c r="V154" i="17"/>
  <c r="G156" i="17"/>
  <c r="I156" i="17"/>
  <c r="K156" i="17"/>
  <c r="M156" i="17"/>
  <c r="O156" i="17"/>
  <c r="Q156" i="17"/>
  <c r="V156" i="17"/>
  <c r="G159" i="17"/>
  <c r="G158" i="17" s="1"/>
  <c r="I159" i="17"/>
  <c r="I158" i="17" s="1"/>
  <c r="K159" i="17"/>
  <c r="K158" i="17" s="1"/>
  <c r="M159" i="17"/>
  <c r="M158" i="17" s="1"/>
  <c r="O159" i="17"/>
  <c r="O158" i="17" s="1"/>
  <c r="Q159" i="17"/>
  <c r="Q158" i="17" s="1"/>
  <c r="V159" i="17"/>
  <c r="V158" i="17" s="1"/>
  <c r="G162" i="17"/>
  <c r="I162" i="17"/>
  <c r="K162" i="17"/>
  <c r="M162" i="17"/>
  <c r="O162" i="17"/>
  <c r="Q162" i="17"/>
  <c r="V162" i="17"/>
  <c r="G164" i="17"/>
  <c r="I164" i="17"/>
  <c r="K164" i="17"/>
  <c r="M164" i="17"/>
  <c r="O164" i="17"/>
  <c r="Q164" i="17"/>
  <c r="V164" i="17"/>
  <c r="G167" i="17"/>
  <c r="I167" i="17"/>
  <c r="K167" i="17"/>
  <c r="M167" i="17"/>
  <c r="O167" i="17"/>
  <c r="Q167" i="17"/>
  <c r="V167" i="17"/>
  <c r="G171" i="17"/>
  <c r="I171" i="17"/>
  <c r="K171" i="17"/>
  <c r="M171" i="17"/>
  <c r="O171" i="17"/>
  <c r="Q171" i="17"/>
  <c r="V171" i="17"/>
  <c r="G175" i="17"/>
  <c r="I175" i="17"/>
  <c r="K175" i="17"/>
  <c r="M175" i="17"/>
  <c r="O175" i="17"/>
  <c r="Q175" i="17"/>
  <c r="V175" i="17"/>
  <c r="G179" i="17"/>
  <c r="I179" i="17"/>
  <c r="K179" i="17"/>
  <c r="M179" i="17"/>
  <c r="O179" i="17"/>
  <c r="Q179" i="17"/>
  <c r="V179" i="17"/>
  <c r="G181" i="17"/>
  <c r="I181" i="17"/>
  <c r="K181" i="17"/>
  <c r="M181" i="17"/>
  <c r="O181" i="17"/>
  <c r="Q181" i="17"/>
  <c r="V181" i="17"/>
  <c r="G184" i="17"/>
  <c r="I184" i="17"/>
  <c r="K184" i="17"/>
  <c r="M184" i="17"/>
  <c r="O184" i="17"/>
  <c r="Q184" i="17"/>
  <c r="V184" i="17"/>
  <c r="G187" i="17"/>
  <c r="I187" i="17"/>
  <c r="K187" i="17"/>
  <c r="M187" i="17"/>
  <c r="O187" i="17"/>
  <c r="Q187" i="17"/>
  <c r="V187" i="17"/>
  <c r="G190" i="17"/>
  <c r="I190" i="17"/>
  <c r="K190" i="17"/>
  <c r="M190" i="17"/>
  <c r="O190" i="17"/>
  <c r="Q190" i="17"/>
  <c r="V190" i="17"/>
  <c r="G192" i="17"/>
  <c r="I192" i="17"/>
  <c r="K192" i="17"/>
  <c r="M192" i="17"/>
  <c r="O192" i="17"/>
  <c r="Q192" i="17"/>
  <c r="V192" i="17"/>
  <c r="G195" i="17"/>
  <c r="G194" i="17" s="1"/>
  <c r="I195" i="17"/>
  <c r="I194" i="17" s="1"/>
  <c r="K195" i="17"/>
  <c r="K194" i="17" s="1"/>
  <c r="M195" i="17"/>
  <c r="M194" i="17" s="1"/>
  <c r="O195" i="17"/>
  <c r="O194" i="17" s="1"/>
  <c r="Q195" i="17"/>
  <c r="Q194" i="17" s="1"/>
  <c r="V195" i="17"/>
  <c r="V194" i="17" s="1"/>
  <c r="G198" i="17"/>
  <c r="I198" i="17"/>
  <c r="K198" i="17"/>
  <c r="M198" i="17"/>
  <c r="O198" i="17"/>
  <c r="Q198" i="17"/>
  <c r="V198" i="17"/>
  <c r="G202" i="17"/>
  <c r="I202" i="17"/>
  <c r="K202" i="17"/>
  <c r="M202" i="17"/>
  <c r="O202" i="17"/>
  <c r="Q202" i="17"/>
  <c r="V202" i="17"/>
  <c r="G205" i="17"/>
  <c r="I205" i="17"/>
  <c r="K205" i="17"/>
  <c r="M205" i="17"/>
  <c r="O205" i="17"/>
  <c r="Q205" i="17"/>
  <c r="V205" i="17"/>
  <c r="G207" i="17"/>
  <c r="I207" i="17"/>
  <c r="K207" i="17"/>
  <c r="M207" i="17"/>
  <c r="O207" i="17"/>
  <c r="Q207" i="17"/>
  <c r="V207" i="17"/>
  <c r="G211" i="17"/>
  <c r="I211" i="17"/>
  <c r="K211" i="17"/>
  <c r="M211" i="17"/>
  <c r="O211" i="17"/>
  <c r="Q211" i="17"/>
  <c r="V211" i="17"/>
  <c r="G214" i="17"/>
  <c r="I214" i="17"/>
  <c r="K214" i="17"/>
  <c r="M214" i="17"/>
  <c r="O214" i="17"/>
  <c r="Q214" i="17"/>
  <c r="V214" i="17"/>
  <c r="G218" i="17"/>
  <c r="I218" i="17"/>
  <c r="K218" i="17"/>
  <c r="M218" i="17"/>
  <c r="O218" i="17"/>
  <c r="Q218" i="17"/>
  <c r="V218" i="17"/>
  <c r="G223" i="17"/>
  <c r="I223" i="17"/>
  <c r="K223" i="17"/>
  <c r="M223" i="17"/>
  <c r="O223" i="17"/>
  <c r="Q223" i="17"/>
  <c r="V223" i="17"/>
  <c r="G229" i="17"/>
  <c r="I229" i="17"/>
  <c r="K229" i="17"/>
  <c r="M229" i="17"/>
  <c r="O229" i="17"/>
  <c r="Q229" i="17"/>
  <c r="V229" i="17"/>
  <c r="G234" i="17"/>
  <c r="I234" i="17"/>
  <c r="K234" i="17"/>
  <c r="M234" i="17"/>
  <c r="O234" i="17"/>
  <c r="Q234" i="17"/>
  <c r="V234" i="17"/>
  <c r="G239" i="17"/>
  <c r="I239" i="17"/>
  <c r="K239" i="17"/>
  <c r="M239" i="17"/>
  <c r="O239" i="17"/>
  <c r="Q239" i="17"/>
  <c r="V239" i="17"/>
  <c r="G244" i="17"/>
  <c r="I244" i="17"/>
  <c r="K244" i="17"/>
  <c r="M244" i="17"/>
  <c r="O244" i="17"/>
  <c r="Q244" i="17"/>
  <c r="V244" i="17"/>
  <c r="AE251" i="17"/>
  <c r="AF251" i="17"/>
  <c r="G388" i="16"/>
  <c r="BA326" i="16"/>
  <c r="BA323" i="16"/>
  <c r="BA221" i="16"/>
  <c r="BA130" i="16"/>
  <c r="BA124" i="16"/>
  <c r="BA115" i="16"/>
  <c r="BA109" i="16"/>
  <c r="BA80" i="16"/>
  <c r="BA75" i="16"/>
  <c r="BA61" i="16"/>
  <c r="BA16" i="16"/>
  <c r="G9" i="16"/>
  <c r="I9" i="16"/>
  <c r="K9" i="16"/>
  <c r="M9" i="16"/>
  <c r="O9" i="16"/>
  <c r="Q9" i="16"/>
  <c r="V9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9" i="16"/>
  <c r="I19" i="16"/>
  <c r="K19" i="16"/>
  <c r="M19" i="16"/>
  <c r="O19" i="16"/>
  <c r="Q19" i="16"/>
  <c r="V19" i="16"/>
  <c r="G30" i="16"/>
  <c r="I30" i="16"/>
  <c r="K30" i="16"/>
  <c r="M30" i="16"/>
  <c r="O30" i="16"/>
  <c r="Q30" i="16"/>
  <c r="V30" i="16"/>
  <c r="G33" i="16"/>
  <c r="I33" i="16"/>
  <c r="K33" i="16"/>
  <c r="M33" i="16"/>
  <c r="O33" i="16"/>
  <c r="Q33" i="16"/>
  <c r="V33" i="16"/>
  <c r="G36" i="16"/>
  <c r="I36" i="16"/>
  <c r="K36" i="16"/>
  <c r="M36" i="16"/>
  <c r="O36" i="16"/>
  <c r="Q36" i="16"/>
  <c r="V36" i="16"/>
  <c r="G38" i="16"/>
  <c r="I38" i="16"/>
  <c r="K38" i="16"/>
  <c r="M38" i="16"/>
  <c r="O38" i="16"/>
  <c r="Q38" i="16"/>
  <c r="V38" i="16"/>
  <c r="G42" i="16"/>
  <c r="G41" i="16" s="1"/>
  <c r="I42" i="16"/>
  <c r="I41" i="16" s="1"/>
  <c r="K42" i="16"/>
  <c r="K41" i="16" s="1"/>
  <c r="M42" i="16"/>
  <c r="M41" i="16" s="1"/>
  <c r="O42" i="16"/>
  <c r="O41" i="16" s="1"/>
  <c r="Q42" i="16"/>
  <c r="Q41" i="16" s="1"/>
  <c r="V42" i="16"/>
  <c r="V41" i="16" s="1"/>
  <c r="G47" i="16"/>
  <c r="G46" i="16" s="1"/>
  <c r="I47" i="16"/>
  <c r="I46" i="16" s="1"/>
  <c r="K47" i="16"/>
  <c r="K46" i="16" s="1"/>
  <c r="M47" i="16"/>
  <c r="M46" i="16" s="1"/>
  <c r="O47" i="16"/>
  <c r="O46" i="16" s="1"/>
  <c r="Q47" i="16"/>
  <c r="Q46" i="16" s="1"/>
  <c r="V47" i="16"/>
  <c r="V46" i="16" s="1"/>
  <c r="G52" i="16"/>
  <c r="I52" i="16"/>
  <c r="K52" i="16"/>
  <c r="M52" i="16"/>
  <c r="O52" i="16"/>
  <c r="Q52" i="16"/>
  <c r="V52" i="16"/>
  <c r="G60" i="16"/>
  <c r="I60" i="16"/>
  <c r="K60" i="16"/>
  <c r="M60" i="16"/>
  <c r="O60" i="16"/>
  <c r="Q60" i="16"/>
  <c r="V60" i="16"/>
  <c r="G74" i="16"/>
  <c r="I74" i="16"/>
  <c r="K74" i="16"/>
  <c r="M74" i="16"/>
  <c r="O74" i="16"/>
  <c r="Q74" i="16"/>
  <c r="V74" i="16"/>
  <c r="G79" i="16"/>
  <c r="I79" i="16"/>
  <c r="K79" i="16"/>
  <c r="M79" i="16"/>
  <c r="O79" i="16"/>
  <c r="Q79" i="16"/>
  <c r="V79" i="16"/>
  <c r="G108" i="16"/>
  <c r="I108" i="16"/>
  <c r="K108" i="16"/>
  <c r="M108" i="16"/>
  <c r="O108" i="16"/>
  <c r="Q108" i="16"/>
  <c r="V108" i="16"/>
  <c r="G114" i="16"/>
  <c r="I114" i="16"/>
  <c r="K114" i="16"/>
  <c r="M114" i="16"/>
  <c r="O114" i="16"/>
  <c r="Q114" i="16"/>
  <c r="V114" i="16"/>
  <c r="G123" i="16"/>
  <c r="I123" i="16"/>
  <c r="K123" i="16"/>
  <c r="M123" i="16"/>
  <c r="O123" i="16"/>
  <c r="Q123" i="16"/>
  <c r="V123" i="16"/>
  <c r="G129" i="16"/>
  <c r="I129" i="16"/>
  <c r="K129" i="16"/>
  <c r="M129" i="16"/>
  <c r="O129" i="16"/>
  <c r="Q129" i="16"/>
  <c r="V129" i="16"/>
  <c r="G134" i="16"/>
  <c r="I134" i="16"/>
  <c r="K134" i="16"/>
  <c r="M134" i="16"/>
  <c r="O134" i="16"/>
  <c r="Q134" i="16"/>
  <c r="V134" i="16"/>
  <c r="G139" i="16"/>
  <c r="I139" i="16"/>
  <c r="K139" i="16"/>
  <c r="M139" i="16"/>
  <c r="O139" i="16"/>
  <c r="Q139" i="16"/>
  <c r="V139" i="16"/>
  <c r="G142" i="16"/>
  <c r="I142" i="16"/>
  <c r="K142" i="16"/>
  <c r="M142" i="16"/>
  <c r="O142" i="16"/>
  <c r="Q142" i="16"/>
  <c r="V142" i="16"/>
  <c r="G147" i="16"/>
  <c r="I147" i="16"/>
  <c r="K147" i="16"/>
  <c r="M147" i="16"/>
  <c r="O147" i="16"/>
  <c r="Q147" i="16"/>
  <c r="V147" i="16"/>
  <c r="G152" i="16"/>
  <c r="I152" i="16"/>
  <c r="K152" i="16"/>
  <c r="M152" i="16"/>
  <c r="O152" i="16"/>
  <c r="Q152" i="16"/>
  <c r="V152" i="16"/>
  <c r="G156" i="16"/>
  <c r="I156" i="16"/>
  <c r="K156" i="16"/>
  <c r="M156" i="16"/>
  <c r="O156" i="16"/>
  <c r="Q156" i="16"/>
  <c r="V156" i="16"/>
  <c r="G160" i="16"/>
  <c r="I160" i="16"/>
  <c r="K160" i="16"/>
  <c r="M160" i="16"/>
  <c r="O160" i="16"/>
  <c r="Q160" i="16"/>
  <c r="V160" i="16"/>
  <c r="G166" i="16"/>
  <c r="I166" i="16"/>
  <c r="K166" i="16"/>
  <c r="M166" i="16"/>
  <c r="O166" i="16"/>
  <c r="Q166" i="16"/>
  <c r="V166" i="16"/>
  <c r="G168" i="16"/>
  <c r="I168" i="16"/>
  <c r="K168" i="16"/>
  <c r="M168" i="16"/>
  <c r="O168" i="16"/>
  <c r="Q168" i="16"/>
  <c r="V168" i="16"/>
  <c r="G175" i="16"/>
  <c r="I175" i="16"/>
  <c r="K175" i="16"/>
  <c r="M175" i="16"/>
  <c r="O175" i="16"/>
  <c r="Q175" i="16"/>
  <c r="V175" i="16"/>
  <c r="G179" i="16"/>
  <c r="I179" i="16"/>
  <c r="K179" i="16"/>
  <c r="M179" i="16"/>
  <c r="O179" i="16"/>
  <c r="Q179" i="16"/>
  <c r="V179" i="16"/>
  <c r="G183" i="16"/>
  <c r="I183" i="16"/>
  <c r="K183" i="16"/>
  <c r="M183" i="16"/>
  <c r="O183" i="16"/>
  <c r="Q183" i="16"/>
  <c r="V183" i="16"/>
  <c r="G187" i="16"/>
  <c r="I187" i="16"/>
  <c r="K187" i="16"/>
  <c r="M187" i="16"/>
  <c r="O187" i="16"/>
  <c r="Q187" i="16"/>
  <c r="V187" i="16"/>
  <c r="G192" i="16"/>
  <c r="I192" i="16"/>
  <c r="K192" i="16"/>
  <c r="M192" i="16"/>
  <c r="O192" i="16"/>
  <c r="Q192" i="16"/>
  <c r="V192" i="16"/>
  <c r="G195" i="16"/>
  <c r="I195" i="16"/>
  <c r="K195" i="16"/>
  <c r="M195" i="16"/>
  <c r="O195" i="16"/>
  <c r="Q195" i="16"/>
  <c r="V195" i="16"/>
  <c r="G198" i="16"/>
  <c r="I198" i="16"/>
  <c r="K198" i="16"/>
  <c r="M198" i="16"/>
  <c r="O198" i="16"/>
  <c r="Q198" i="16"/>
  <c r="V198" i="16"/>
  <c r="G202" i="16"/>
  <c r="I202" i="16"/>
  <c r="K202" i="16"/>
  <c r="M202" i="16"/>
  <c r="O202" i="16"/>
  <c r="Q202" i="16"/>
  <c r="V202" i="16"/>
  <c r="G205" i="16"/>
  <c r="I205" i="16"/>
  <c r="K205" i="16"/>
  <c r="M205" i="16"/>
  <c r="O205" i="16"/>
  <c r="Q205" i="16"/>
  <c r="V205" i="16"/>
  <c r="G208" i="16"/>
  <c r="I208" i="16"/>
  <c r="K208" i="16"/>
  <c r="M208" i="16"/>
  <c r="O208" i="16"/>
  <c r="Q208" i="16"/>
  <c r="V208" i="16"/>
  <c r="G211" i="16"/>
  <c r="I211" i="16"/>
  <c r="K211" i="16"/>
  <c r="M211" i="16"/>
  <c r="O211" i="16"/>
  <c r="Q211" i="16"/>
  <c r="V211" i="16"/>
  <c r="G214" i="16"/>
  <c r="I214" i="16"/>
  <c r="K214" i="16"/>
  <c r="M214" i="16"/>
  <c r="O214" i="16"/>
  <c r="Q214" i="16"/>
  <c r="V214" i="16"/>
  <c r="G217" i="16"/>
  <c r="I217" i="16"/>
  <c r="K217" i="16"/>
  <c r="M217" i="16"/>
  <c r="O217" i="16"/>
  <c r="Q217" i="16"/>
  <c r="V217" i="16"/>
  <c r="G220" i="16"/>
  <c r="G219" i="16" s="1"/>
  <c r="I220" i="16"/>
  <c r="I219" i="16" s="1"/>
  <c r="K220" i="16"/>
  <c r="K219" i="16" s="1"/>
  <c r="M220" i="16"/>
  <c r="M219" i="16" s="1"/>
  <c r="O220" i="16"/>
  <c r="O219" i="16" s="1"/>
  <c r="Q220" i="16"/>
  <c r="Q219" i="16" s="1"/>
  <c r="V220" i="16"/>
  <c r="V219" i="16" s="1"/>
  <c r="G227" i="16"/>
  <c r="G226" i="16" s="1"/>
  <c r="I227" i="16"/>
  <c r="I226" i="16" s="1"/>
  <c r="K227" i="16"/>
  <c r="K226" i="16" s="1"/>
  <c r="M227" i="16"/>
  <c r="M226" i="16" s="1"/>
  <c r="O227" i="16"/>
  <c r="O226" i="16" s="1"/>
  <c r="Q227" i="16"/>
  <c r="Q226" i="16" s="1"/>
  <c r="V227" i="16"/>
  <c r="V226" i="16" s="1"/>
  <c r="G231" i="16"/>
  <c r="G230" i="16" s="1"/>
  <c r="I231" i="16"/>
  <c r="I230" i="16" s="1"/>
  <c r="K231" i="16"/>
  <c r="K230" i="16" s="1"/>
  <c r="M231" i="16"/>
  <c r="M230" i="16" s="1"/>
  <c r="O231" i="16"/>
  <c r="O230" i="16" s="1"/>
  <c r="Q231" i="16"/>
  <c r="Q230" i="16" s="1"/>
  <c r="V231" i="16"/>
  <c r="V230" i="16" s="1"/>
  <c r="G234" i="16"/>
  <c r="I234" i="16"/>
  <c r="K234" i="16"/>
  <c r="M234" i="16"/>
  <c r="O234" i="16"/>
  <c r="Q234" i="16"/>
  <c r="V234" i="16"/>
  <c r="G238" i="16"/>
  <c r="I238" i="16"/>
  <c r="K238" i="16"/>
  <c r="M238" i="16"/>
  <c r="O238" i="16"/>
  <c r="Q238" i="16"/>
  <c r="V238" i="16"/>
  <c r="G243" i="16"/>
  <c r="I243" i="16"/>
  <c r="K243" i="16"/>
  <c r="M243" i="16"/>
  <c r="O243" i="16"/>
  <c r="Q243" i="16"/>
  <c r="V243" i="16"/>
  <c r="G250" i="16"/>
  <c r="G249" i="16" s="1"/>
  <c r="I250" i="16"/>
  <c r="I249" i="16" s="1"/>
  <c r="K250" i="16"/>
  <c r="K249" i="16" s="1"/>
  <c r="M250" i="16"/>
  <c r="M249" i="16" s="1"/>
  <c r="O250" i="16"/>
  <c r="O249" i="16" s="1"/>
  <c r="Q250" i="16"/>
  <c r="Q249" i="16" s="1"/>
  <c r="V250" i="16"/>
  <c r="V249" i="16" s="1"/>
  <c r="G253" i="16"/>
  <c r="I253" i="16"/>
  <c r="K253" i="16"/>
  <c r="M253" i="16"/>
  <c r="O253" i="16"/>
  <c r="Q253" i="16"/>
  <c r="V253" i="16"/>
  <c r="G255" i="16"/>
  <c r="I255" i="16"/>
  <c r="K255" i="16"/>
  <c r="M255" i="16"/>
  <c r="O255" i="16"/>
  <c r="Q255" i="16"/>
  <c r="V255" i="16"/>
  <c r="G257" i="16"/>
  <c r="I257" i="16"/>
  <c r="K257" i="16"/>
  <c r="M257" i="16"/>
  <c r="O257" i="16"/>
  <c r="Q257" i="16"/>
  <c r="V257" i="16"/>
  <c r="G259" i="16"/>
  <c r="I259" i="16"/>
  <c r="K259" i="16"/>
  <c r="M259" i="16"/>
  <c r="O259" i="16"/>
  <c r="Q259" i="16"/>
  <c r="V259" i="16"/>
  <c r="G261" i="16"/>
  <c r="I261" i="16"/>
  <c r="K261" i="16"/>
  <c r="M261" i="16"/>
  <c r="O261" i="16"/>
  <c r="Q261" i="16"/>
  <c r="V261" i="16"/>
  <c r="G263" i="16"/>
  <c r="I263" i="16"/>
  <c r="K263" i="16"/>
  <c r="M263" i="16"/>
  <c r="O263" i="16"/>
  <c r="Q263" i="16"/>
  <c r="V263" i="16"/>
  <c r="G265" i="16"/>
  <c r="I265" i="16"/>
  <c r="K265" i="16"/>
  <c r="M265" i="16"/>
  <c r="O265" i="16"/>
  <c r="Q265" i="16"/>
  <c r="V265" i="16"/>
  <c r="G268" i="16"/>
  <c r="G267" i="16" s="1"/>
  <c r="I268" i="16"/>
  <c r="I267" i="16" s="1"/>
  <c r="K268" i="16"/>
  <c r="K267" i="16" s="1"/>
  <c r="M268" i="16"/>
  <c r="M267" i="16" s="1"/>
  <c r="O268" i="16"/>
  <c r="O267" i="16" s="1"/>
  <c r="Q268" i="16"/>
  <c r="Q267" i="16" s="1"/>
  <c r="V268" i="16"/>
  <c r="V267" i="16" s="1"/>
  <c r="G271" i="16"/>
  <c r="I271" i="16"/>
  <c r="K271" i="16"/>
  <c r="M271" i="16"/>
  <c r="O271" i="16"/>
  <c r="Q271" i="16"/>
  <c r="V271" i="16"/>
  <c r="G273" i="16"/>
  <c r="I273" i="16"/>
  <c r="K273" i="16"/>
  <c r="M273" i="16"/>
  <c r="O273" i="16"/>
  <c r="Q273" i="16"/>
  <c r="V273" i="16"/>
  <c r="G275" i="16"/>
  <c r="I275" i="16"/>
  <c r="K275" i="16"/>
  <c r="M275" i="16"/>
  <c r="O275" i="16"/>
  <c r="Q275" i="16"/>
  <c r="V275" i="16"/>
  <c r="G278" i="16"/>
  <c r="I278" i="16"/>
  <c r="K278" i="16"/>
  <c r="M278" i="16"/>
  <c r="O278" i="16"/>
  <c r="Q278" i="16"/>
  <c r="V278" i="16"/>
  <c r="G281" i="16"/>
  <c r="I281" i="16"/>
  <c r="K281" i="16"/>
  <c r="M281" i="16"/>
  <c r="O281" i="16"/>
  <c r="Q281" i="16"/>
  <c r="V281" i="16"/>
  <c r="G284" i="16"/>
  <c r="I284" i="16"/>
  <c r="K284" i="16"/>
  <c r="M284" i="16"/>
  <c r="O284" i="16"/>
  <c r="Q284" i="16"/>
  <c r="V284" i="16"/>
  <c r="G291" i="16"/>
  <c r="I291" i="16"/>
  <c r="K291" i="16"/>
  <c r="M291" i="16"/>
  <c r="O291" i="16"/>
  <c r="Q291" i="16"/>
  <c r="V291" i="16"/>
  <c r="G294" i="16"/>
  <c r="I294" i="16"/>
  <c r="K294" i="16"/>
  <c r="M294" i="16"/>
  <c r="O294" i="16"/>
  <c r="Q294" i="16"/>
  <c r="V294" i="16"/>
  <c r="G296" i="16"/>
  <c r="I296" i="16"/>
  <c r="K296" i="16"/>
  <c r="M296" i="16"/>
  <c r="O296" i="16"/>
  <c r="Q296" i="16"/>
  <c r="V296" i="16"/>
  <c r="G299" i="16"/>
  <c r="I299" i="16"/>
  <c r="K299" i="16"/>
  <c r="M299" i="16"/>
  <c r="O299" i="16"/>
  <c r="Q299" i="16"/>
  <c r="V299" i="16"/>
  <c r="G302" i="16"/>
  <c r="I302" i="16"/>
  <c r="K302" i="16"/>
  <c r="M302" i="16"/>
  <c r="O302" i="16"/>
  <c r="Q302" i="16"/>
  <c r="V302" i="16"/>
  <c r="G304" i="16"/>
  <c r="I304" i="16"/>
  <c r="K304" i="16"/>
  <c r="M304" i="16"/>
  <c r="O304" i="16"/>
  <c r="Q304" i="16"/>
  <c r="V304" i="16"/>
  <c r="G306" i="16"/>
  <c r="I306" i="16"/>
  <c r="K306" i="16"/>
  <c r="M306" i="16"/>
  <c r="O306" i="16"/>
  <c r="Q306" i="16"/>
  <c r="V306" i="16"/>
  <c r="G309" i="16"/>
  <c r="G308" i="16" s="1"/>
  <c r="I309" i="16"/>
  <c r="I308" i="16" s="1"/>
  <c r="K309" i="16"/>
  <c r="K308" i="16" s="1"/>
  <c r="M309" i="16"/>
  <c r="M308" i="16" s="1"/>
  <c r="O309" i="16"/>
  <c r="O308" i="16" s="1"/>
  <c r="Q309" i="16"/>
  <c r="Q308" i="16" s="1"/>
  <c r="V309" i="16"/>
  <c r="V308" i="16" s="1"/>
  <c r="G312" i="16"/>
  <c r="G311" i="16" s="1"/>
  <c r="I312" i="16"/>
  <c r="I311" i="16" s="1"/>
  <c r="K312" i="16"/>
  <c r="K311" i="16" s="1"/>
  <c r="M312" i="16"/>
  <c r="M311" i="16" s="1"/>
  <c r="O312" i="16"/>
  <c r="O311" i="16" s="1"/>
  <c r="Q312" i="16"/>
  <c r="Q311" i="16" s="1"/>
  <c r="V312" i="16"/>
  <c r="V311" i="16" s="1"/>
  <c r="G319" i="16"/>
  <c r="G318" i="16" s="1"/>
  <c r="I319" i="16"/>
  <c r="I318" i="16" s="1"/>
  <c r="K319" i="16"/>
  <c r="K318" i="16" s="1"/>
  <c r="M319" i="16"/>
  <c r="M318" i="16" s="1"/>
  <c r="O319" i="16"/>
  <c r="O318" i="16" s="1"/>
  <c r="Q319" i="16"/>
  <c r="Q318" i="16" s="1"/>
  <c r="V319" i="16"/>
  <c r="V318" i="16" s="1"/>
  <c r="G322" i="16"/>
  <c r="I322" i="16"/>
  <c r="K322" i="16"/>
  <c r="M322" i="16"/>
  <c r="O322" i="16"/>
  <c r="Q322" i="16"/>
  <c r="V322" i="16"/>
  <c r="G325" i="16"/>
  <c r="I325" i="16"/>
  <c r="K325" i="16"/>
  <c r="M325" i="16"/>
  <c r="O325" i="16"/>
  <c r="Q325" i="16"/>
  <c r="V325" i="16"/>
  <c r="G328" i="16"/>
  <c r="I328" i="16"/>
  <c r="K328" i="16"/>
  <c r="M328" i="16"/>
  <c r="O328" i="16"/>
  <c r="Q328" i="16"/>
  <c r="V328" i="16"/>
  <c r="G330" i="16"/>
  <c r="I330" i="16"/>
  <c r="K330" i="16"/>
  <c r="M330" i="16"/>
  <c r="O330" i="16"/>
  <c r="Q330" i="16"/>
  <c r="V330" i="16"/>
  <c r="G333" i="16"/>
  <c r="I333" i="16"/>
  <c r="K333" i="16"/>
  <c r="M333" i="16"/>
  <c r="O333" i="16"/>
  <c r="Q333" i="16"/>
  <c r="V333" i="16"/>
  <c r="G336" i="16"/>
  <c r="I336" i="16"/>
  <c r="K336" i="16"/>
  <c r="M336" i="16"/>
  <c r="O336" i="16"/>
  <c r="Q336" i="16"/>
  <c r="V336" i="16"/>
  <c r="G339" i="16"/>
  <c r="I339" i="16"/>
  <c r="K339" i="16"/>
  <c r="M339" i="16"/>
  <c r="O339" i="16"/>
  <c r="Q339" i="16"/>
  <c r="V339" i="16"/>
  <c r="G341" i="16"/>
  <c r="I341" i="16"/>
  <c r="K341" i="16"/>
  <c r="M341" i="16"/>
  <c r="O341" i="16"/>
  <c r="Q341" i="16"/>
  <c r="V341" i="16"/>
  <c r="G344" i="16"/>
  <c r="I344" i="16"/>
  <c r="K344" i="16"/>
  <c r="M344" i="16"/>
  <c r="O344" i="16"/>
  <c r="Q344" i="16"/>
  <c r="V344" i="16"/>
  <c r="G347" i="16"/>
  <c r="I347" i="16"/>
  <c r="K347" i="16"/>
  <c r="M347" i="16"/>
  <c r="O347" i="16"/>
  <c r="Q347" i="16"/>
  <c r="V347" i="16"/>
  <c r="G349" i="16"/>
  <c r="I349" i="16"/>
  <c r="K349" i="16"/>
  <c r="M349" i="16"/>
  <c r="O349" i="16"/>
  <c r="Q349" i="16"/>
  <c r="V349" i="16"/>
  <c r="G355" i="16"/>
  <c r="I355" i="16"/>
  <c r="K355" i="16"/>
  <c r="M355" i="16"/>
  <c r="O355" i="16"/>
  <c r="Q355" i="16"/>
  <c r="V355" i="16"/>
  <c r="G362" i="16"/>
  <c r="I362" i="16"/>
  <c r="K362" i="16"/>
  <c r="M362" i="16"/>
  <c r="O362" i="16"/>
  <c r="Q362" i="16"/>
  <c r="V362" i="16"/>
  <c r="G368" i="16"/>
  <c r="I368" i="16"/>
  <c r="K368" i="16"/>
  <c r="M368" i="16"/>
  <c r="O368" i="16"/>
  <c r="Q368" i="16"/>
  <c r="V368" i="16"/>
  <c r="G374" i="16"/>
  <c r="I374" i="16"/>
  <c r="K374" i="16"/>
  <c r="M374" i="16"/>
  <c r="O374" i="16"/>
  <c r="Q374" i="16"/>
  <c r="V374" i="16"/>
  <c r="G380" i="16"/>
  <c r="I380" i="16"/>
  <c r="K380" i="16"/>
  <c r="M380" i="16"/>
  <c r="O380" i="16"/>
  <c r="Q380" i="16"/>
  <c r="V380" i="16"/>
  <c r="AE388" i="16"/>
  <c r="AF388" i="16"/>
  <c r="G243" i="15"/>
  <c r="BA181" i="15"/>
  <c r="BA175" i="15"/>
  <c r="BA133" i="15"/>
  <c r="BA88" i="15"/>
  <c r="BA83" i="15"/>
  <c r="BA55" i="15"/>
  <c r="BA51" i="15"/>
  <c r="BA47" i="15"/>
  <c r="G9" i="15"/>
  <c r="I9" i="15"/>
  <c r="K9" i="15"/>
  <c r="M9" i="15"/>
  <c r="O9" i="15"/>
  <c r="Q9" i="15"/>
  <c r="V9" i="15"/>
  <c r="G16" i="15"/>
  <c r="I16" i="15"/>
  <c r="K16" i="15"/>
  <c r="M16" i="15"/>
  <c r="O16" i="15"/>
  <c r="Q16" i="15"/>
  <c r="V16" i="15"/>
  <c r="G19" i="15"/>
  <c r="I19" i="15"/>
  <c r="K19" i="15"/>
  <c r="M19" i="15"/>
  <c r="O19" i="15"/>
  <c r="Q19" i="15"/>
  <c r="V19" i="15"/>
  <c r="G22" i="15"/>
  <c r="I22" i="15"/>
  <c r="K22" i="15"/>
  <c r="M22" i="15"/>
  <c r="O22" i="15"/>
  <c r="Q22" i="15"/>
  <c r="V22" i="15"/>
  <c r="G24" i="15"/>
  <c r="I24" i="15"/>
  <c r="K24" i="15"/>
  <c r="M24" i="15"/>
  <c r="O24" i="15"/>
  <c r="Q24" i="15"/>
  <c r="V24" i="15"/>
  <c r="G28" i="15"/>
  <c r="I28" i="15"/>
  <c r="K28" i="15"/>
  <c r="M28" i="15"/>
  <c r="O28" i="15"/>
  <c r="Q28" i="15"/>
  <c r="V28" i="15"/>
  <c r="G31" i="15"/>
  <c r="I31" i="15"/>
  <c r="K31" i="15"/>
  <c r="M31" i="15"/>
  <c r="O31" i="15"/>
  <c r="Q31" i="15"/>
  <c r="V31" i="15"/>
  <c r="G35" i="15"/>
  <c r="G34" i="15" s="1"/>
  <c r="I35" i="15"/>
  <c r="I34" i="15" s="1"/>
  <c r="K35" i="15"/>
  <c r="K34" i="15" s="1"/>
  <c r="M35" i="15"/>
  <c r="M34" i="15" s="1"/>
  <c r="O35" i="15"/>
  <c r="O34" i="15" s="1"/>
  <c r="Q35" i="15"/>
  <c r="Q34" i="15" s="1"/>
  <c r="V35" i="15"/>
  <c r="V34" i="15" s="1"/>
  <c r="G40" i="15"/>
  <c r="I40" i="15"/>
  <c r="K40" i="15"/>
  <c r="M40" i="15"/>
  <c r="O40" i="15"/>
  <c r="Q40" i="15"/>
  <c r="V40" i="15"/>
  <c r="G46" i="15"/>
  <c r="I46" i="15"/>
  <c r="K46" i="15"/>
  <c r="M46" i="15"/>
  <c r="O46" i="15"/>
  <c r="Q46" i="15"/>
  <c r="V46" i="15"/>
  <c r="G50" i="15"/>
  <c r="I50" i="15"/>
  <c r="K50" i="15"/>
  <c r="M50" i="15"/>
  <c r="O50" i="15"/>
  <c r="Q50" i="15"/>
  <c r="V50" i="15"/>
  <c r="G54" i="15"/>
  <c r="I54" i="15"/>
  <c r="K54" i="15"/>
  <c r="M54" i="15"/>
  <c r="O54" i="15"/>
  <c r="Q54" i="15"/>
  <c r="V54" i="15"/>
  <c r="G82" i="15"/>
  <c r="I82" i="15"/>
  <c r="K82" i="15"/>
  <c r="M82" i="15"/>
  <c r="O82" i="15"/>
  <c r="Q82" i="15"/>
  <c r="V82" i="15"/>
  <c r="G87" i="15"/>
  <c r="I87" i="15"/>
  <c r="K87" i="15"/>
  <c r="M87" i="15"/>
  <c r="O87" i="15"/>
  <c r="Q87" i="15"/>
  <c r="V87" i="15"/>
  <c r="G92" i="15"/>
  <c r="I92" i="15"/>
  <c r="K92" i="15"/>
  <c r="M92" i="15"/>
  <c r="O92" i="15"/>
  <c r="Q92" i="15"/>
  <c r="V92" i="15"/>
  <c r="G95" i="15"/>
  <c r="I95" i="15"/>
  <c r="K95" i="15"/>
  <c r="M95" i="15"/>
  <c r="O95" i="15"/>
  <c r="Q95" i="15"/>
  <c r="V95" i="15"/>
  <c r="G100" i="15"/>
  <c r="I100" i="15"/>
  <c r="K100" i="15"/>
  <c r="M100" i="15"/>
  <c r="O100" i="15"/>
  <c r="Q100" i="15"/>
  <c r="V100" i="15"/>
  <c r="G116" i="15"/>
  <c r="I116" i="15"/>
  <c r="K116" i="15"/>
  <c r="M116" i="15"/>
  <c r="O116" i="15"/>
  <c r="Q116" i="15"/>
  <c r="V116" i="15"/>
  <c r="G121" i="15"/>
  <c r="I121" i="15"/>
  <c r="K121" i="15"/>
  <c r="M121" i="15"/>
  <c r="O121" i="15"/>
  <c r="Q121" i="15"/>
  <c r="V121" i="15"/>
  <c r="G125" i="15"/>
  <c r="I125" i="15"/>
  <c r="K125" i="15"/>
  <c r="M125" i="15"/>
  <c r="O125" i="15"/>
  <c r="Q125" i="15"/>
  <c r="V125" i="15"/>
  <c r="G132" i="15"/>
  <c r="G131" i="15" s="1"/>
  <c r="I132" i="15"/>
  <c r="I131" i="15" s="1"/>
  <c r="K132" i="15"/>
  <c r="K131" i="15" s="1"/>
  <c r="M132" i="15"/>
  <c r="M131" i="15" s="1"/>
  <c r="O132" i="15"/>
  <c r="O131" i="15" s="1"/>
  <c r="Q132" i="15"/>
  <c r="Q131" i="15" s="1"/>
  <c r="V132" i="15"/>
  <c r="V131" i="15" s="1"/>
  <c r="G139" i="15"/>
  <c r="I139" i="15"/>
  <c r="K139" i="15"/>
  <c r="M139" i="15"/>
  <c r="O139" i="15"/>
  <c r="Q139" i="15"/>
  <c r="V139" i="15"/>
  <c r="G143" i="15"/>
  <c r="I143" i="15"/>
  <c r="K143" i="15"/>
  <c r="M143" i="15"/>
  <c r="O143" i="15"/>
  <c r="Q143" i="15"/>
  <c r="V143" i="15"/>
  <c r="G147" i="15"/>
  <c r="I147" i="15"/>
  <c r="K147" i="15"/>
  <c r="M147" i="15"/>
  <c r="O147" i="15"/>
  <c r="Q147" i="15"/>
  <c r="V147" i="15"/>
  <c r="G151" i="15"/>
  <c r="I151" i="15"/>
  <c r="K151" i="15"/>
  <c r="M151" i="15"/>
  <c r="O151" i="15"/>
  <c r="Q151" i="15"/>
  <c r="V151" i="15"/>
  <c r="G154" i="15"/>
  <c r="I154" i="15"/>
  <c r="K154" i="15"/>
  <c r="M154" i="15"/>
  <c r="O154" i="15"/>
  <c r="Q154" i="15"/>
  <c r="V154" i="15"/>
  <c r="G158" i="15"/>
  <c r="G157" i="15" s="1"/>
  <c r="I158" i="15"/>
  <c r="I157" i="15" s="1"/>
  <c r="K158" i="15"/>
  <c r="K157" i="15" s="1"/>
  <c r="M158" i="15"/>
  <c r="M157" i="15" s="1"/>
  <c r="O158" i="15"/>
  <c r="O157" i="15" s="1"/>
  <c r="Q158" i="15"/>
  <c r="Q157" i="15" s="1"/>
  <c r="V158" i="15"/>
  <c r="V157" i="15" s="1"/>
  <c r="G162" i="15"/>
  <c r="I162" i="15"/>
  <c r="K162" i="15"/>
  <c r="M162" i="15"/>
  <c r="O162" i="15"/>
  <c r="Q162" i="15"/>
  <c r="V162" i="15"/>
  <c r="G165" i="15"/>
  <c r="I165" i="15"/>
  <c r="K165" i="15"/>
  <c r="M165" i="15"/>
  <c r="O165" i="15"/>
  <c r="Q165" i="15"/>
  <c r="V165" i="15"/>
  <c r="G171" i="15"/>
  <c r="G170" i="15" s="1"/>
  <c r="I171" i="15"/>
  <c r="I170" i="15" s="1"/>
  <c r="K171" i="15"/>
  <c r="K170" i="15" s="1"/>
  <c r="M171" i="15"/>
  <c r="M170" i="15" s="1"/>
  <c r="O171" i="15"/>
  <c r="O170" i="15" s="1"/>
  <c r="Q171" i="15"/>
  <c r="Q170" i="15" s="1"/>
  <c r="V171" i="15"/>
  <c r="V170" i="15" s="1"/>
  <c r="G174" i="15"/>
  <c r="I174" i="15"/>
  <c r="K174" i="15"/>
  <c r="M174" i="15"/>
  <c r="O174" i="15"/>
  <c r="Q174" i="15"/>
  <c r="V174" i="15"/>
  <c r="G180" i="15"/>
  <c r="I180" i="15"/>
  <c r="K180" i="15"/>
  <c r="M180" i="15"/>
  <c r="O180" i="15"/>
  <c r="Q180" i="15"/>
  <c r="V180" i="15"/>
  <c r="G183" i="15"/>
  <c r="I183" i="15"/>
  <c r="K183" i="15"/>
  <c r="M183" i="15"/>
  <c r="O183" i="15"/>
  <c r="Q183" i="15"/>
  <c r="V183" i="15"/>
  <c r="G190" i="15"/>
  <c r="I190" i="15"/>
  <c r="K190" i="15"/>
  <c r="M190" i="15"/>
  <c r="O190" i="15"/>
  <c r="Q190" i="15"/>
  <c r="V190" i="15"/>
  <c r="G196" i="15"/>
  <c r="I196" i="15"/>
  <c r="K196" i="15"/>
  <c r="M196" i="15"/>
  <c r="O196" i="15"/>
  <c r="Q196" i="15"/>
  <c r="V196" i="15"/>
  <c r="G202" i="15"/>
  <c r="I202" i="15"/>
  <c r="K202" i="15"/>
  <c r="M202" i="15"/>
  <c r="O202" i="15"/>
  <c r="Q202" i="15"/>
  <c r="V202" i="15"/>
  <c r="G208" i="15"/>
  <c r="I208" i="15"/>
  <c r="K208" i="15"/>
  <c r="M208" i="15"/>
  <c r="O208" i="15"/>
  <c r="Q208" i="15"/>
  <c r="V208" i="15"/>
  <c r="G211" i="15"/>
  <c r="I211" i="15"/>
  <c r="K211" i="15"/>
  <c r="M211" i="15"/>
  <c r="O211" i="15"/>
  <c r="Q211" i="15"/>
  <c r="V211" i="15"/>
  <c r="G214" i="15"/>
  <c r="I214" i="15"/>
  <c r="K214" i="15"/>
  <c r="M214" i="15"/>
  <c r="O214" i="15"/>
  <c r="Q214" i="15"/>
  <c r="V214" i="15"/>
  <c r="G217" i="15"/>
  <c r="I217" i="15"/>
  <c r="K217" i="15"/>
  <c r="M217" i="15"/>
  <c r="O217" i="15"/>
  <c r="Q217" i="15"/>
  <c r="V217" i="15"/>
  <c r="G220" i="15"/>
  <c r="I220" i="15"/>
  <c r="K220" i="15"/>
  <c r="M220" i="15"/>
  <c r="O220" i="15"/>
  <c r="Q220" i="15"/>
  <c r="V220" i="15"/>
  <c r="G231" i="15"/>
  <c r="I231" i="15"/>
  <c r="K231" i="15"/>
  <c r="M231" i="15"/>
  <c r="O231" i="15"/>
  <c r="Q231" i="15"/>
  <c r="V231" i="15"/>
  <c r="G233" i="15"/>
  <c r="I233" i="15"/>
  <c r="K233" i="15"/>
  <c r="M233" i="15"/>
  <c r="O233" i="15"/>
  <c r="Q233" i="15"/>
  <c r="V233" i="15"/>
  <c r="G236" i="15"/>
  <c r="I236" i="15"/>
  <c r="K236" i="15"/>
  <c r="M236" i="15"/>
  <c r="O236" i="15"/>
  <c r="Q236" i="15"/>
  <c r="V236" i="15"/>
  <c r="AE243" i="15"/>
  <c r="AF243" i="15"/>
  <c r="G316" i="14"/>
  <c r="BA244" i="14"/>
  <c r="BA240" i="14"/>
  <c r="BA74" i="14"/>
  <c r="BA53" i="14"/>
  <c r="BA44" i="14"/>
  <c r="G9" i="14"/>
  <c r="I9" i="14"/>
  <c r="K9" i="14"/>
  <c r="M9" i="14"/>
  <c r="O9" i="14"/>
  <c r="Q9" i="14"/>
  <c r="V9" i="14"/>
  <c r="G16" i="14"/>
  <c r="I16" i="14"/>
  <c r="K16" i="14"/>
  <c r="M16" i="14"/>
  <c r="O16" i="14"/>
  <c r="Q16" i="14"/>
  <c r="V16" i="14"/>
  <c r="G19" i="14"/>
  <c r="I19" i="14"/>
  <c r="K19" i="14"/>
  <c r="M19" i="14"/>
  <c r="O19" i="14"/>
  <c r="Q19" i="14"/>
  <c r="V19" i="14"/>
  <c r="G22" i="14"/>
  <c r="I22" i="14"/>
  <c r="K22" i="14"/>
  <c r="M22" i="14"/>
  <c r="O22" i="14"/>
  <c r="Q22" i="14"/>
  <c r="V22" i="14"/>
  <c r="G24" i="14"/>
  <c r="I24" i="14"/>
  <c r="K24" i="14"/>
  <c r="M24" i="14"/>
  <c r="O24" i="14"/>
  <c r="Q24" i="14"/>
  <c r="V24" i="14"/>
  <c r="G28" i="14"/>
  <c r="G27" i="14" s="1"/>
  <c r="I28" i="14"/>
  <c r="I27" i="14" s="1"/>
  <c r="K28" i="14"/>
  <c r="K27" i="14" s="1"/>
  <c r="M28" i="14"/>
  <c r="M27" i="14" s="1"/>
  <c r="O28" i="14"/>
  <c r="O27" i="14" s="1"/>
  <c r="Q28" i="14"/>
  <c r="Q27" i="14" s="1"/>
  <c r="V28" i="14"/>
  <c r="V27" i="14" s="1"/>
  <c r="G33" i="14"/>
  <c r="I33" i="14"/>
  <c r="K33" i="14"/>
  <c r="M33" i="14"/>
  <c r="O33" i="14"/>
  <c r="Q33" i="14"/>
  <c r="V33" i="14"/>
  <c r="G43" i="14"/>
  <c r="I43" i="14"/>
  <c r="K43" i="14"/>
  <c r="M43" i="14"/>
  <c r="O43" i="14"/>
  <c r="Q43" i="14"/>
  <c r="V43" i="14"/>
  <c r="G52" i="14"/>
  <c r="I52" i="14"/>
  <c r="K52" i="14"/>
  <c r="M52" i="14"/>
  <c r="O52" i="14"/>
  <c r="Q52" i="14"/>
  <c r="V52" i="14"/>
  <c r="G67" i="14"/>
  <c r="I67" i="14"/>
  <c r="K67" i="14"/>
  <c r="M67" i="14"/>
  <c r="O67" i="14"/>
  <c r="Q67" i="14"/>
  <c r="V67" i="14"/>
  <c r="G71" i="14"/>
  <c r="I71" i="14"/>
  <c r="K71" i="14"/>
  <c r="M71" i="14"/>
  <c r="O71" i="14"/>
  <c r="Q71" i="14"/>
  <c r="V71" i="14"/>
  <c r="G73" i="14"/>
  <c r="I73" i="14"/>
  <c r="K73" i="14"/>
  <c r="M73" i="14"/>
  <c r="O73" i="14"/>
  <c r="Q73" i="14"/>
  <c r="V73" i="14"/>
  <c r="G78" i="14"/>
  <c r="I78" i="14"/>
  <c r="K78" i="14"/>
  <c r="M78" i="14"/>
  <c r="O78" i="14"/>
  <c r="Q78" i="14"/>
  <c r="V78" i="14"/>
  <c r="G82" i="14"/>
  <c r="I82" i="14"/>
  <c r="K82" i="14"/>
  <c r="M82" i="14"/>
  <c r="O82" i="14"/>
  <c r="Q82" i="14"/>
  <c r="V82" i="14"/>
  <c r="G86" i="14"/>
  <c r="I86" i="14"/>
  <c r="K86" i="14"/>
  <c r="M86" i="14"/>
  <c r="O86" i="14"/>
  <c r="Q86" i="14"/>
  <c r="V86" i="14"/>
  <c r="G94" i="14"/>
  <c r="I94" i="14"/>
  <c r="K94" i="14"/>
  <c r="M94" i="14"/>
  <c r="O94" i="14"/>
  <c r="Q94" i="14"/>
  <c r="V94" i="14"/>
  <c r="G104" i="14"/>
  <c r="I104" i="14"/>
  <c r="K104" i="14"/>
  <c r="M104" i="14"/>
  <c r="O104" i="14"/>
  <c r="Q104" i="14"/>
  <c r="V104" i="14"/>
  <c r="G114" i="14"/>
  <c r="I114" i="14"/>
  <c r="K114" i="14"/>
  <c r="M114" i="14"/>
  <c r="O114" i="14"/>
  <c r="Q114" i="14"/>
  <c r="V114" i="14"/>
  <c r="G121" i="14"/>
  <c r="I121" i="14"/>
  <c r="K121" i="14"/>
  <c r="M121" i="14"/>
  <c r="O121" i="14"/>
  <c r="Q121" i="14"/>
  <c r="V121" i="14"/>
  <c r="G125" i="14"/>
  <c r="I125" i="14"/>
  <c r="K125" i="14"/>
  <c r="M125" i="14"/>
  <c r="O125" i="14"/>
  <c r="Q125" i="14"/>
  <c r="V125" i="14"/>
  <c r="G129" i="14"/>
  <c r="I129" i="14"/>
  <c r="K129" i="14"/>
  <c r="M129" i="14"/>
  <c r="O129" i="14"/>
  <c r="Q129" i="14"/>
  <c r="V129" i="14"/>
  <c r="G133" i="14"/>
  <c r="I133" i="14"/>
  <c r="K133" i="14"/>
  <c r="M133" i="14"/>
  <c r="O133" i="14"/>
  <c r="Q133" i="14"/>
  <c r="V133" i="14"/>
  <c r="G139" i="14"/>
  <c r="I139" i="14"/>
  <c r="K139" i="14"/>
  <c r="M139" i="14"/>
  <c r="O139" i="14"/>
  <c r="Q139" i="14"/>
  <c r="V139" i="14"/>
  <c r="G143" i="14"/>
  <c r="I143" i="14"/>
  <c r="K143" i="14"/>
  <c r="M143" i="14"/>
  <c r="O143" i="14"/>
  <c r="Q143" i="14"/>
  <c r="V143" i="14"/>
  <c r="G147" i="14"/>
  <c r="I147" i="14"/>
  <c r="K147" i="14"/>
  <c r="M147" i="14"/>
  <c r="O147" i="14"/>
  <c r="Q147" i="14"/>
  <c r="V147" i="14"/>
  <c r="G150" i="14"/>
  <c r="I150" i="14"/>
  <c r="K150" i="14"/>
  <c r="M150" i="14"/>
  <c r="O150" i="14"/>
  <c r="Q150" i="14"/>
  <c r="V150" i="14"/>
  <c r="G153" i="14"/>
  <c r="I153" i="14"/>
  <c r="K153" i="14"/>
  <c r="M153" i="14"/>
  <c r="O153" i="14"/>
  <c r="Q153" i="14"/>
  <c r="V153" i="14"/>
  <c r="G156" i="14"/>
  <c r="I156" i="14"/>
  <c r="K156" i="14"/>
  <c r="M156" i="14"/>
  <c r="O156" i="14"/>
  <c r="Q156" i="14"/>
  <c r="V156" i="14"/>
  <c r="G159" i="14"/>
  <c r="I159" i="14"/>
  <c r="K159" i="14"/>
  <c r="M159" i="14"/>
  <c r="O159" i="14"/>
  <c r="Q159" i="14"/>
  <c r="V159" i="14"/>
  <c r="G162" i="14"/>
  <c r="I162" i="14"/>
  <c r="K162" i="14"/>
  <c r="M162" i="14"/>
  <c r="O162" i="14"/>
  <c r="Q162" i="14"/>
  <c r="V162" i="14"/>
  <c r="G166" i="14"/>
  <c r="G165" i="14" s="1"/>
  <c r="I166" i="14"/>
  <c r="I165" i="14" s="1"/>
  <c r="K166" i="14"/>
  <c r="K165" i="14" s="1"/>
  <c r="M166" i="14"/>
  <c r="M165" i="14" s="1"/>
  <c r="O166" i="14"/>
  <c r="O165" i="14" s="1"/>
  <c r="Q166" i="14"/>
  <c r="Q165" i="14" s="1"/>
  <c r="V166" i="14"/>
  <c r="V165" i="14" s="1"/>
  <c r="G170" i="14"/>
  <c r="G169" i="14" s="1"/>
  <c r="I170" i="14"/>
  <c r="I169" i="14" s="1"/>
  <c r="K170" i="14"/>
  <c r="K169" i="14" s="1"/>
  <c r="M170" i="14"/>
  <c r="M169" i="14" s="1"/>
  <c r="O170" i="14"/>
  <c r="O169" i="14" s="1"/>
  <c r="Q170" i="14"/>
  <c r="Q169" i="14" s="1"/>
  <c r="V170" i="14"/>
  <c r="V169" i="14" s="1"/>
  <c r="G174" i="14"/>
  <c r="I174" i="14"/>
  <c r="K174" i="14"/>
  <c r="M174" i="14"/>
  <c r="O174" i="14"/>
  <c r="Q174" i="14"/>
  <c r="V174" i="14"/>
  <c r="G178" i="14"/>
  <c r="I178" i="14"/>
  <c r="K178" i="14"/>
  <c r="M178" i="14"/>
  <c r="O178" i="14"/>
  <c r="Q178" i="14"/>
  <c r="V178" i="14"/>
  <c r="G189" i="14"/>
  <c r="I189" i="14"/>
  <c r="K189" i="14"/>
  <c r="M189" i="14"/>
  <c r="O189" i="14"/>
  <c r="Q189" i="14"/>
  <c r="V189" i="14"/>
  <c r="G191" i="14"/>
  <c r="I191" i="14"/>
  <c r="K191" i="14"/>
  <c r="M191" i="14"/>
  <c r="O191" i="14"/>
  <c r="Q191" i="14"/>
  <c r="V191" i="14"/>
  <c r="G193" i="14"/>
  <c r="I193" i="14"/>
  <c r="K193" i="14"/>
  <c r="M193" i="14"/>
  <c r="O193" i="14"/>
  <c r="Q193" i="14"/>
  <c r="V193" i="14"/>
  <c r="G196" i="14"/>
  <c r="G195" i="14" s="1"/>
  <c r="I196" i="14"/>
  <c r="I195" i="14" s="1"/>
  <c r="K196" i="14"/>
  <c r="K195" i="14" s="1"/>
  <c r="M196" i="14"/>
  <c r="M195" i="14" s="1"/>
  <c r="O196" i="14"/>
  <c r="O195" i="14" s="1"/>
  <c r="Q196" i="14"/>
  <c r="Q195" i="14" s="1"/>
  <c r="V196" i="14"/>
  <c r="V195" i="14" s="1"/>
  <c r="G199" i="14"/>
  <c r="I199" i="14"/>
  <c r="K199" i="14"/>
  <c r="M199" i="14"/>
  <c r="O199" i="14"/>
  <c r="Q199" i="14"/>
  <c r="V199" i="14"/>
  <c r="G201" i="14"/>
  <c r="I201" i="14"/>
  <c r="K201" i="14"/>
  <c r="M201" i="14"/>
  <c r="O201" i="14"/>
  <c r="Q201" i="14"/>
  <c r="V201" i="14"/>
  <c r="G204" i="14"/>
  <c r="I204" i="14"/>
  <c r="K204" i="14"/>
  <c r="M204" i="14"/>
  <c r="O204" i="14"/>
  <c r="Q204" i="14"/>
  <c r="V204" i="14"/>
  <c r="G207" i="14"/>
  <c r="I207" i="14"/>
  <c r="K207" i="14"/>
  <c r="M207" i="14"/>
  <c r="O207" i="14"/>
  <c r="Q207" i="14"/>
  <c r="V207" i="14"/>
  <c r="G210" i="14"/>
  <c r="I210" i="14"/>
  <c r="K210" i="14"/>
  <c r="M210" i="14"/>
  <c r="O210" i="14"/>
  <c r="Q210" i="14"/>
  <c r="V210" i="14"/>
  <c r="G214" i="14"/>
  <c r="I214" i="14"/>
  <c r="K214" i="14"/>
  <c r="M214" i="14"/>
  <c r="O214" i="14"/>
  <c r="Q214" i="14"/>
  <c r="V214" i="14"/>
  <c r="G217" i="14"/>
  <c r="I217" i="14"/>
  <c r="K217" i="14"/>
  <c r="M217" i="14"/>
  <c r="O217" i="14"/>
  <c r="Q217" i="14"/>
  <c r="V217" i="14"/>
  <c r="G220" i="14"/>
  <c r="I220" i="14"/>
  <c r="K220" i="14"/>
  <c r="M220" i="14"/>
  <c r="O220" i="14"/>
  <c r="Q220" i="14"/>
  <c r="V220" i="14"/>
  <c r="G222" i="14"/>
  <c r="I222" i="14"/>
  <c r="K222" i="14"/>
  <c r="M222" i="14"/>
  <c r="O222" i="14"/>
  <c r="Q222" i="14"/>
  <c r="V222" i="14"/>
  <c r="G226" i="14"/>
  <c r="G225" i="14" s="1"/>
  <c r="I226" i="14"/>
  <c r="I225" i="14" s="1"/>
  <c r="K226" i="14"/>
  <c r="K225" i="14" s="1"/>
  <c r="M226" i="14"/>
  <c r="M225" i="14" s="1"/>
  <c r="O226" i="14"/>
  <c r="O225" i="14" s="1"/>
  <c r="Q226" i="14"/>
  <c r="Q225" i="14" s="1"/>
  <c r="V226" i="14"/>
  <c r="V225" i="14" s="1"/>
  <c r="G229" i="14"/>
  <c r="G228" i="14" s="1"/>
  <c r="I229" i="14"/>
  <c r="I228" i="14" s="1"/>
  <c r="K229" i="14"/>
  <c r="K228" i="14" s="1"/>
  <c r="M229" i="14"/>
  <c r="M228" i="14" s="1"/>
  <c r="O229" i="14"/>
  <c r="O228" i="14" s="1"/>
  <c r="Q229" i="14"/>
  <c r="Q228" i="14" s="1"/>
  <c r="V229" i="14"/>
  <c r="V228" i="14" s="1"/>
  <c r="G236" i="14"/>
  <c r="G235" i="14" s="1"/>
  <c r="I236" i="14"/>
  <c r="I235" i="14" s="1"/>
  <c r="K236" i="14"/>
  <c r="K235" i="14" s="1"/>
  <c r="M236" i="14"/>
  <c r="M235" i="14" s="1"/>
  <c r="O236" i="14"/>
  <c r="O235" i="14" s="1"/>
  <c r="Q236" i="14"/>
  <c r="Q235" i="14" s="1"/>
  <c r="V236" i="14"/>
  <c r="V235" i="14" s="1"/>
  <c r="G239" i="14"/>
  <c r="I239" i="14"/>
  <c r="K239" i="14"/>
  <c r="M239" i="14"/>
  <c r="O239" i="14"/>
  <c r="Q239" i="14"/>
  <c r="V239" i="14"/>
  <c r="G243" i="14"/>
  <c r="I243" i="14"/>
  <c r="K243" i="14"/>
  <c r="M243" i="14"/>
  <c r="O243" i="14"/>
  <c r="Q243" i="14"/>
  <c r="V243" i="14"/>
  <c r="G246" i="14"/>
  <c r="I246" i="14"/>
  <c r="K246" i="14"/>
  <c r="M246" i="14"/>
  <c r="O246" i="14"/>
  <c r="Q246" i="14"/>
  <c r="V246" i="14"/>
  <c r="G249" i="14"/>
  <c r="I249" i="14"/>
  <c r="K249" i="14"/>
  <c r="M249" i="14"/>
  <c r="O249" i="14"/>
  <c r="Q249" i="14"/>
  <c r="V249" i="14"/>
  <c r="G253" i="14"/>
  <c r="I253" i="14"/>
  <c r="K253" i="14"/>
  <c r="M253" i="14"/>
  <c r="O253" i="14"/>
  <c r="Q253" i="14"/>
  <c r="V253" i="14"/>
  <c r="G256" i="14"/>
  <c r="I256" i="14"/>
  <c r="K256" i="14"/>
  <c r="M256" i="14"/>
  <c r="O256" i="14"/>
  <c r="Q256" i="14"/>
  <c r="V256" i="14"/>
  <c r="G260" i="14"/>
  <c r="I260" i="14"/>
  <c r="K260" i="14"/>
  <c r="M260" i="14"/>
  <c r="O260" i="14"/>
  <c r="Q260" i="14"/>
  <c r="V260" i="14"/>
  <c r="G264" i="14"/>
  <c r="I264" i="14"/>
  <c r="K264" i="14"/>
  <c r="M264" i="14"/>
  <c r="O264" i="14"/>
  <c r="Q264" i="14"/>
  <c r="V264" i="14"/>
  <c r="G267" i="14"/>
  <c r="I267" i="14"/>
  <c r="K267" i="14"/>
  <c r="M267" i="14"/>
  <c r="O267" i="14"/>
  <c r="Q267" i="14"/>
  <c r="V267" i="14"/>
  <c r="G283" i="14"/>
  <c r="I283" i="14"/>
  <c r="K283" i="14"/>
  <c r="M283" i="14"/>
  <c r="O283" i="14"/>
  <c r="Q283" i="14"/>
  <c r="V283" i="14"/>
  <c r="G290" i="14"/>
  <c r="I290" i="14"/>
  <c r="K290" i="14"/>
  <c r="M290" i="14"/>
  <c r="O290" i="14"/>
  <c r="Q290" i="14"/>
  <c r="V290" i="14"/>
  <c r="G296" i="14"/>
  <c r="I296" i="14"/>
  <c r="K296" i="14"/>
  <c r="M296" i="14"/>
  <c r="O296" i="14"/>
  <c r="Q296" i="14"/>
  <c r="V296" i="14"/>
  <c r="G302" i="14"/>
  <c r="I302" i="14"/>
  <c r="K302" i="14"/>
  <c r="M302" i="14"/>
  <c r="O302" i="14"/>
  <c r="Q302" i="14"/>
  <c r="V302" i="14"/>
  <c r="G308" i="14"/>
  <c r="I308" i="14"/>
  <c r="K308" i="14"/>
  <c r="M308" i="14"/>
  <c r="O308" i="14"/>
  <c r="Q308" i="14"/>
  <c r="V308" i="14"/>
  <c r="AE316" i="14"/>
  <c r="AF316" i="14"/>
  <c r="G349" i="13"/>
  <c r="BA289" i="13"/>
  <c r="BA285" i="13"/>
  <c r="BA248" i="13"/>
  <c r="BA247" i="13"/>
  <c r="BA130" i="13"/>
  <c r="BA118" i="13"/>
  <c r="BA114" i="13"/>
  <c r="BA83" i="13"/>
  <c r="BA77" i="13"/>
  <c r="BA68" i="13"/>
  <c r="BA56" i="13"/>
  <c r="G9" i="13"/>
  <c r="I9" i="13"/>
  <c r="K9" i="13"/>
  <c r="M9" i="13"/>
  <c r="O9" i="13"/>
  <c r="Q9" i="13"/>
  <c r="V9" i="13"/>
  <c r="G13" i="13"/>
  <c r="I13" i="13"/>
  <c r="K13" i="13"/>
  <c r="M13" i="13"/>
  <c r="O13" i="13"/>
  <c r="Q13" i="13"/>
  <c r="V13" i="13"/>
  <c r="G16" i="13"/>
  <c r="I16" i="13"/>
  <c r="K16" i="13"/>
  <c r="M16" i="13"/>
  <c r="O16" i="13"/>
  <c r="Q16" i="13"/>
  <c r="V16" i="13"/>
  <c r="G25" i="13"/>
  <c r="I25" i="13"/>
  <c r="K25" i="13"/>
  <c r="M25" i="13"/>
  <c r="O25" i="13"/>
  <c r="Q25" i="13"/>
  <c r="V25" i="13"/>
  <c r="G28" i="13"/>
  <c r="I28" i="13"/>
  <c r="K28" i="13"/>
  <c r="M28" i="13"/>
  <c r="O28" i="13"/>
  <c r="Q28" i="13"/>
  <c r="V28" i="13"/>
  <c r="G31" i="13"/>
  <c r="I31" i="13"/>
  <c r="K31" i="13"/>
  <c r="M31" i="13"/>
  <c r="O31" i="13"/>
  <c r="Q31" i="13"/>
  <c r="V31" i="13"/>
  <c r="G33" i="13"/>
  <c r="I33" i="13"/>
  <c r="K33" i="13"/>
  <c r="M33" i="13"/>
  <c r="O33" i="13"/>
  <c r="Q33" i="13"/>
  <c r="V33" i="13"/>
  <c r="G37" i="13"/>
  <c r="G36" i="13" s="1"/>
  <c r="I37" i="13"/>
  <c r="I36" i="13" s="1"/>
  <c r="K37" i="13"/>
  <c r="K36" i="13" s="1"/>
  <c r="M37" i="13"/>
  <c r="M36" i="13" s="1"/>
  <c r="O37" i="13"/>
  <c r="O36" i="13" s="1"/>
  <c r="Q37" i="13"/>
  <c r="Q36" i="13" s="1"/>
  <c r="V37" i="13"/>
  <c r="V36" i="13" s="1"/>
  <c r="G43" i="13"/>
  <c r="I43" i="13"/>
  <c r="K43" i="13"/>
  <c r="M43" i="13"/>
  <c r="O43" i="13"/>
  <c r="Q43" i="13"/>
  <c r="V43" i="13"/>
  <c r="G55" i="13"/>
  <c r="I55" i="13"/>
  <c r="K55" i="13"/>
  <c r="M55" i="13"/>
  <c r="O55" i="13"/>
  <c r="Q55" i="13"/>
  <c r="V55" i="13"/>
  <c r="G67" i="13"/>
  <c r="I67" i="13"/>
  <c r="K67" i="13"/>
  <c r="M67" i="13"/>
  <c r="O67" i="13"/>
  <c r="Q67" i="13"/>
  <c r="V67" i="13"/>
  <c r="G76" i="13"/>
  <c r="I76" i="13"/>
  <c r="K76" i="13"/>
  <c r="M76" i="13"/>
  <c r="O76" i="13"/>
  <c r="Q76" i="13"/>
  <c r="V76" i="13"/>
  <c r="G82" i="13"/>
  <c r="I82" i="13"/>
  <c r="K82" i="13"/>
  <c r="M82" i="13"/>
  <c r="O82" i="13"/>
  <c r="Q82" i="13"/>
  <c r="V82" i="13"/>
  <c r="G113" i="13"/>
  <c r="I113" i="13"/>
  <c r="K113" i="13"/>
  <c r="M113" i="13"/>
  <c r="O113" i="13"/>
  <c r="Q113" i="13"/>
  <c r="V113" i="13"/>
  <c r="G117" i="13"/>
  <c r="I117" i="13"/>
  <c r="K117" i="13"/>
  <c r="M117" i="13"/>
  <c r="O117" i="13"/>
  <c r="Q117" i="13"/>
  <c r="V117" i="13"/>
  <c r="G129" i="13"/>
  <c r="I129" i="13"/>
  <c r="K129" i="13"/>
  <c r="M129" i="13"/>
  <c r="O129" i="13"/>
  <c r="Q129" i="13"/>
  <c r="V129" i="13"/>
  <c r="G134" i="13"/>
  <c r="I134" i="13"/>
  <c r="K134" i="13"/>
  <c r="M134" i="13"/>
  <c r="O134" i="13"/>
  <c r="Q134" i="13"/>
  <c r="V134" i="13"/>
  <c r="G137" i="13"/>
  <c r="I137" i="13"/>
  <c r="K137" i="13"/>
  <c r="M137" i="13"/>
  <c r="O137" i="13"/>
  <c r="Q137" i="13"/>
  <c r="V137" i="13"/>
  <c r="G141" i="13"/>
  <c r="I141" i="13"/>
  <c r="K141" i="13"/>
  <c r="M141" i="13"/>
  <c r="O141" i="13"/>
  <c r="Q141" i="13"/>
  <c r="V141" i="13"/>
  <c r="G150" i="13"/>
  <c r="I150" i="13"/>
  <c r="K150" i="13"/>
  <c r="M150" i="13"/>
  <c r="O150" i="13"/>
  <c r="Q150" i="13"/>
  <c r="V150" i="13"/>
  <c r="G153" i="13"/>
  <c r="I153" i="13"/>
  <c r="K153" i="13"/>
  <c r="M153" i="13"/>
  <c r="O153" i="13"/>
  <c r="Q153" i="13"/>
  <c r="V153" i="13"/>
  <c r="G158" i="13"/>
  <c r="I158" i="13"/>
  <c r="K158" i="13"/>
  <c r="M158" i="13"/>
  <c r="O158" i="13"/>
  <c r="Q158" i="13"/>
  <c r="V158" i="13"/>
  <c r="G162" i="13"/>
  <c r="I162" i="13"/>
  <c r="K162" i="13"/>
  <c r="M162" i="13"/>
  <c r="O162" i="13"/>
  <c r="Q162" i="13"/>
  <c r="V162" i="13"/>
  <c r="G166" i="13"/>
  <c r="I166" i="13"/>
  <c r="K166" i="13"/>
  <c r="M166" i="13"/>
  <c r="O166" i="13"/>
  <c r="Q166" i="13"/>
  <c r="V166" i="13"/>
  <c r="G171" i="13"/>
  <c r="I171" i="13"/>
  <c r="K171" i="13"/>
  <c r="M171" i="13"/>
  <c r="O171" i="13"/>
  <c r="Q171" i="13"/>
  <c r="V171" i="13"/>
  <c r="G175" i="13"/>
  <c r="I175" i="13"/>
  <c r="K175" i="13"/>
  <c r="M175" i="13"/>
  <c r="O175" i="13"/>
  <c r="Q175" i="13"/>
  <c r="V175" i="13"/>
  <c r="G180" i="13"/>
  <c r="I180" i="13"/>
  <c r="K180" i="13"/>
  <c r="M180" i="13"/>
  <c r="O180" i="13"/>
  <c r="Q180" i="13"/>
  <c r="V180" i="13"/>
  <c r="G184" i="13"/>
  <c r="I184" i="13"/>
  <c r="K184" i="13"/>
  <c r="M184" i="13"/>
  <c r="O184" i="13"/>
  <c r="Q184" i="13"/>
  <c r="V184" i="13"/>
  <c r="G189" i="13"/>
  <c r="I189" i="13"/>
  <c r="K189" i="13"/>
  <c r="M189" i="13"/>
  <c r="O189" i="13"/>
  <c r="Q189" i="13"/>
  <c r="V189" i="13"/>
  <c r="G193" i="13"/>
  <c r="I193" i="13"/>
  <c r="K193" i="13"/>
  <c r="M193" i="13"/>
  <c r="O193" i="13"/>
  <c r="Q193" i="13"/>
  <c r="V193" i="13"/>
  <c r="G197" i="13"/>
  <c r="I197" i="13"/>
  <c r="K197" i="13"/>
  <c r="M197" i="13"/>
  <c r="O197" i="13"/>
  <c r="Q197" i="13"/>
  <c r="V197" i="13"/>
  <c r="G202" i="13"/>
  <c r="I202" i="13"/>
  <c r="K202" i="13"/>
  <c r="M202" i="13"/>
  <c r="O202" i="13"/>
  <c r="Q202" i="13"/>
  <c r="V202" i="13"/>
  <c r="G205" i="13"/>
  <c r="I205" i="13"/>
  <c r="K205" i="13"/>
  <c r="M205" i="13"/>
  <c r="O205" i="13"/>
  <c r="Q205" i="13"/>
  <c r="V205" i="13"/>
  <c r="G209" i="13"/>
  <c r="G208" i="13" s="1"/>
  <c r="I209" i="13"/>
  <c r="I208" i="13" s="1"/>
  <c r="K209" i="13"/>
  <c r="K208" i="13" s="1"/>
  <c r="M209" i="13"/>
  <c r="M208" i="13" s="1"/>
  <c r="O209" i="13"/>
  <c r="O208" i="13" s="1"/>
  <c r="Q209" i="13"/>
  <c r="Q208" i="13" s="1"/>
  <c r="V209" i="13"/>
  <c r="V208" i="13" s="1"/>
  <c r="G216" i="13"/>
  <c r="G215" i="13" s="1"/>
  <c r="I216" i="13"/>
  <c r="I215" i="13" s="1"/>
  <c r="K216" i="13"/>
  <c r="K215" i="13" s="1"/>
  <c r="M216" i="13"/>
  <c r="M215" i="13" s="1"/>
  <c r="O216" i="13"/>
  <c r="O215" i="13" s="1"/>
  <c r="Q216" i="13"/>
  <c r="Q215" i="13" s="1"/>
  <c r="V216" i="13"/>
  <c r="V215" i="13" s="1"/>
  <c r="G222" i="13"/>
  <c r="G221" i="13" s="1"/>
  <c r="I222" i="13"/>
  <c r="I221" i="13" s="1"/>
  <c r="K222" i="13"/>
  <c r="K221" i="13" s="1"/>
  <c r="M222" i="13"/>
  <c r="M221" i="13" s="1"/>
  <c r="O222" i="13"/>
  <c r="O221" i="13" s="1"/>
  <c r="Q222" i="13"/>
  <c r="Q221" i="13" s="1"/>
  <c r="V222" i="13"/>
  <c r="V221" i="13" s="1"/>
  <c r="G225" i="13"/>
  <c r="I225" i="13"/>
  <c r="K225" i="13"/>
  <c r="M225" i="13"/>
  <c r="O225" i="13"/>
  <c r="Q225" i="13"/>
  <c r="V225" i="13"/>
  <c r="G227" i="13"/>
  <c r="I227" i="13"/>
  <c r="K227" i="13"/>
  <c r="M227" i="13"/>
  <c r="O227" i="13"/>
  <c r="Q227" i="13"/>
  <c r="V227" i="13"/>
  <c r="G229" i="13"/>
  <c r="I229" i="13"/>
  <c r="K229" i="13"/>
  <c r="M229" i="13"/>
  <c r="O229" i="13"/>
  <c r="Q229" i="13"/>
  <c r="V229" i="13"/>
  <c r="G231" i="13"/>
  <c r="I231" i="13"/>
  <c r="K231" i="13"/>
  <c r="M231" i="13"/>
  <c r="O231" i="13"/>
  <c r="Q231" i="13"/>
  <c r="V231" i="13"/>
  <c r="G233" i="13"/>
  <c r="I233" i="13"/>
  <c r="K233" i="13"/>
  <c r="M233" i="13"/>
  <c r="O233" i="13"/>
  <c r="Q233" i="13"/>
  <c r="V233" i="13"/>
  <c r="G235" i="13"/>
  <c r="I235" i="13"/>
  <c r="K235" i="13"/>
  <c r="M235" i="13"/>
  <c r="O235" i="13"/>
  <c r="Q235" i="13"/>
  <c r="V235" i="13"/>
  <c r="G238" i="13"/>
  <c r="G237" i="13" s="1"/>
  <c r="I238" i="13"/>
  <c r="I237" i="13" s="1"/>
  <c r="K238" i="13"/>
  <c r="K237" i="13" s="1"/>
  <c r="M238" i="13"/>
  <c r="M237" i="13" s="1"/>
  <c r="O238" i="13"/>
  <c r="O237" i="13" s="1"/>
  <c r="Q238" i="13"/>
  <c r="Q237" i="13" s="1"/>
  <c r="V238" i="13"/>
  <c r="V237" i="13" s="1"/>
  <c r="G241" i="13"/>
  <c r="I241" i="13"/>
  <c r="K241" i="13"/>
  <c r="M241" i="13"/>
  <c r="O241" i="13"/>
  <c r="Q241" i="13"/>
  <c r="V241" i="13"/>
  <c r="G243" i="13"/>
  <c r="I243" i="13"/>
  <c r="K243" i="13"/>
  <c r="M243" i="13"/>
  <c r="O243" i="13"/>
  <c r="Q243" i="13"/>
  <c r="V243" i="13"/>
  <c r="G246" i="13"/>
  <c r="G245" i="13" s="1"/>
  <c r="I246" i="13"/>
  <c r="I245" i="13" s="1"/>
  <c r="K246" i="13"/>
  <c r="K245" i="13" s="1"/>
  <c r="M246" i="13"/>
  <c r="M245" i="13" s="1"/>
  <c r="O246" i="13"/>
  <c r="O245" i="13" s="1"/>
  <c r="Q246" i="13"/>
  <c r="Q245" i="13" s="1"/>
  <c r="V246" i="13"/>
  <c r="V245" i="13" s="1"/>
  <c r="G254" i="13"/>
  <c r="I254" i="13"/>
  <c r="K254" i="13"/>
  <c r="M254" i="13"/>
  <c r="O254" i="13"/>
  <c r="Q254" i="13"/>
  <c r="V254" i="13"/>
  <c r="G260" i="13"/>
  <c r="I260" i="13"/>
  <c r="K260" i="13"/>
  <c r="M260" i="13"/>
  <c r="O260" i="13"/>
  <c r="Q260" i="13"/>
  <c r="V260" i="13"/>
  <c r="G263" i="13"/>
  <c r="I263" i="13"/>
  <c r="K263" i="13"/>
  <c r="M263" i="13"/>
  <c r="O263" i="13"/>
  <c r="Q263" i="13"/>
  <c r="V263" i="13"/>
  <c r="G267" i="13"/>
  <c r="I267" i="13"/>
  <c r="K267" i="13"/>
  <c r="M267" i="13"/>
  <c r="O267" i="13"/>
  <c r="Q267" i="13"/>
  <c r="V267" i="13"/>
  <c r="G270" i="13"/>
  <c r="I270" i="13"/>
  <c r="K270" i="13"/>
  <c r="M270" i="13"/>
  <c r="O270" i="13"/>
  <c r="Q270" i="13"/>
  <c r="V270" i="13"/>
  <c r="G274" i="13"/>
  <c r="G273" i="13" s="1"/>
  <c r="I274" i="13"/>
  <c r="I273" i="13" s="1"/>
  <c r="K274" i="13"/>
  <c r="K273" i="13" s="1"/>
  <c r="M274" i="13"/>
  <c r="M273" i="13" s="1"/>
  <c r="O274" i="13"/>
  <c r="O273" i="13" s="1"/>
  <c r="Q274" i="13"/>
  <c r="Q273" i="13" s="1"/>
  <c r="V274" i="13"/>
  <c r="V273" i="13" s="1"/>
  <c r="G277" i="13"/>
  <c r="G276" i="13" s="1"/>
  <c r="I277" i="13"/>
  <c r="I276" i="13" s="1"/>
  <c r="K277" i="13"/>
  <c r="K276" i="13" s="1"/>
  <c r="M277" i="13"/>
  <c r="M276" i="13" s="1"/>
  <c r="O277" i="13"/>
  <c r="O276" i="13" s="1"/>
  <c r="Q277" i="13"/>
  <c r="Q276" i="13" s="1"/>
  <c r="V277" i="13"/>
  <c r="V276" i="13" s="1"/>
  <c r="G281" i="13"/>
  <c r="G280" i="13" s="1"/>
  <c r="I281" i="13"/>
  <c r="I280" i="13" s="1"/>
  <c r="K281" i="13"/>
  <c r="K280" i="13" s="1"/>
  <c r="M281" i="13"/>
  <c r="M280" i="13" s="1"/>
  <c r="O281" i="13"/>
  <c r="O280" i="13" s="1"/>
  <c r="Q281" i="13"/>
  <c r="Q280" i="13" s="1"/>
  <c r="V281" i="13"/>
  <c r="V280" i="13" s="1"/>
  <c r="G284" i="13"/>
  <c r="I284" i="13"/>
  <c r="K284" i="13"/>
  <c r="M284" i="13"/>
  <c r="O284" i="13"/>
  <c r="Q284" i="13"/>
  <c r="V284" i="13"/>
  <c r="G288" i="13"/>
  <c r="I288" i="13"/>
  <c r="K288" i="13"/>
  <c r="M288" i="13"/>
  <c r="O288" i="13"/>
  <c r="Q288" i="13"/>
  <c r="V288" i="13"/>
  <c r="G291" i="13"/>
  <c r="I291" i="13"/>
  <c r="K291" i="13"/>
  <c r="M291" i="13"/>
  <c r="O291" i="13"/>
  <c r="Q291" i="13"/>
  <c r="V291" i="13"/>
  <c r="G293" i="13"/>
  <c r="I293" i="13"/>
  <c r="K293" i="13"/>
  <c r="M293" i="13"/>
  <c r="O293" i="13"/>
  <c r="Q293" i="13"/>
  <c r="V293" i="13"/>
  <c r="G296" i="13"/>
  <c r="I296" i="13"/>
  <c r="K296" i="13"/>
  <c r="M296" i="13"/>
  <c r="O296" i="13"/>
  <c r="Q296" i="13"/>
  <c r="V296" i="13"/>
  <c r="G298" i="13"/>
  <c r="I298" i="13"/>
  <c r="K298" i="13"/>
  <c r="M298" i="13"/>
  <c r="O298" i="13"/>
  <c r="Q298" i="13"/>
  <c r="V298" i="13"/>
  <c r="G301" i="13"/>
  <c r="I301" i="13"/>
  <c r="K301" i="13"/>
  <c r="M301" i="13"/>
  <c r="O301" i="13"/>
  <c r="Q301" i="13"/>
  <c r="V301" i="13"/>
  <c r="G304" i="13"/>
  <c r="I304" i="13"/>
  <c r="K304" i="13"/>
  <c r="M304" i="13"/>
  <c r="O304" i="13"/>
  <c r="Q304" i="13"/>
  <c r="V304" i="13"/>
  <c r="G307" i="13"/>
  <c r="I307" i="13"/>
  <c r="K307" i="13"/>
  <c r="M307" i="13"/>
  <c r="O307" i="13"/>
  <c r="Q307" i="13"/>
  <c r="V307" i="13"/>
  <c r="G310" i="13"/>
  <c r="I310" i="13"/>
  <c r="K310" i="13"/>
  <c r="M310" i="13"/>
  <c r="O310" i="13"/>
  <c r="Q310" i="13"/>
  <c r="V310" i="13"/>
  <c r="G316" i="13"/>
  <c r="I316" i="13"/>
  <c r="K316" i="13"/>
  <c r="M316" i="13"/>
  <c r="O316" i="13"/>
  <c r="Q316" i="13"/>
  <c r="V316" i="13"/>
  <c r="G323" i="13"/>
  <c r="I323" i="13"/>
  <c r="K323" i="13"/>
  <c r="M323" i="13"/>
  <c r="O323" i="13"/>
  <c r="Q323" i="13"/>
  <c r="V323" i="13"/>
  <c r="G329" i="13"/>
  <c r="I329" i="13"/>
  <c r="K329" i="13"/>
  <c r="M329" i="13"/>
  <c r="O329" i="13"/>
  <c r="Q329" i="13"/>
  <c r="V329" i="13"/>
  <c r="G335" i="13"/>
  <c r="I335" i="13"/>
  <c r="K335" i="13"/>
  <c r="M335" i="13"/>
  <c r="O335" i="13"/>
  <c r="Q335" i="13"/>
  <c r="V335" i="13"/>
  <c r="G341" i="13"/>
  <c r="I341" i="13"/>
  <c r="K341" i="13"/>
  <c r="M341" i="13"/>
  <c r="O341" i="13"/>
  <c r="Q341" i="13"/>
  <c r="V341" i="13"/>
  <c r="AE349" i="13"/>
  <c r="AF349" i="13"/>
  <c r="G35" i="12"/>
  <c r="BA32" i="12"/>
  <c r="BA29" i="12"/>
  <c r="BA26" i="12"/>
  <c r="BA23" i="12"/>
  <c r="BA10" i="12"/>
  <c r="G9" i="12"/>
  <c r="I9" i="12"/>
  <c r="K9" i="12"/>
  <c r="M9" i="12"/>
  <c r="O9" i="12"/>
  <c r="Q9" i="12"/>
  <c r="V9" i="12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9" i="12"/>
  <c r="I19" i="12"/>
  <c r="K19" i="12"/>
  <c r="M19" i="12"/>
  <c r="O19" i="12"/>
  <c r="Q19" i="12"/>
  <c r="V19" i="12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V28" i="12"/>
  <c r="G31" i="12"/>
  <c r="I31" i="12"/>
  <c r="K31" i="12"/>
  <c r="M31" i="12"/>
  <c r="O31" i="12"/>
  <c r="Q31" i="12"/>
  <c r="V31" i="12"/>
  <c r="AE35" i="12"/>
  <c r="AF35" i="12"/>
  <c r="I20" i="1"/>
  <c r="I19" i="1"/>
  <c r="I18" i="1"/>
  <c r="I17" i="1"/>
  <c r="I16" i="1"/>
  <c r="I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108" i="1" s="1"/>
  <c r="F56" i="1"/>
  <c r="G56" i="1"/>
  <c r="G25" i="1" s="1"/>
  <c r="A25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21" i="1"/>
  <c r="J28" i="1"/>
  <c r="J26" i="1"/>
  <c r="G38" i="1"/>
  <c r="F38" i="1"/>
  <c r="J23" i="1"/>
  <c r="J24" i="1"/>
  <c r="J25" i="1"/>
  <c r="J27" i="1"/>
  <c r="E24" i="1"/>
  <c r="E26" i="1"/>
  <c r="G26" i="1" l="1"/>
  <c r="A26" i="1"/>
  <c r="G28" i="1"/>
  <c r="G23" i="1"/>
  <c r="V91" i="19"/>
  <c r="Q91" i="19"/>
  <c r="O91" i="19"/>
  <c r="M91" i="19"/>
  <c r="K91" i="19"/>
  <c r="I91" i="19"/>
  <c r="G91" i="19"/>
  <c r="V77" i="19"/>
  <c r="Q77" i="19"/>
  <c r="O77" i="19"/>
  <c r="M77" i="19"/>
  <c r="K77" i="19"/>
  <c r="I77" i="19"/>
  <c r="G77" i="19"/>
  <c r="V8" i="19"/>
  <c r="Q8" i="19"/>
  <c r="O8" i="19"/>
  <c r="M8" i="19"/>
  <c r="K8" i="19"/>
  <c r="I8" i="19"/>
  <c r="G8" i="19"/>
  <c r="V67" i="18"/>
  <c r="Q67" i="18"/>
  <c r="O67" i="18"/>
  <c r="M67" i="18"/>
  <c r="K67" i="18"/>
  <c r="I67" i="18"/>
  <c r="G67" i="18"/>
  <c r="V62" i="18"/>
  <c r="Q62" i="18"/>
  <c r="O62" i="18"/>
  <c r="M62" i="18"/>
  <c r="K62" i="18"/>
  <c r="I62" i="18"/>
  <c r="G62" i="18"/>
  <c r="V56" i="18"/>
  <c r="Q56" i="18"/>
  <c r="O56" i="18"/>
  <c r="M56" i="18"/>
  <c r="K56" i="18"/>
  <c r="I56" i="18"/>
  <c r="G56" i="18"/>
  <c r="V51" i="18"/>
  <c r="Q51" i="18"/>
  <c r="O51" i="18"/>
  <c r="M51" i="18"/>
  <c r="K51" i="18"/>
  <c r="I51" i="18"/>
  <c r="G51" i="18"/>
  <c r="V46" i="18"/>
  <c r="Q46" i="18"/>
  <c r="O46" i="18"/>
  <c r="M46" i="18"/>
  <c r="K46" i="18"/>
  <c r="I46" i="18"/>
  <c r="G46" i="18"/>
  <c r="V16" i="18"/>
  <c r="Q16" i="18"/>
  <c r="O16" i="18"/>
  <c r="M16" i="18"/>
  <c r="K16" i="18"/>
  <c r="I16" i="18"/>
  <c r="G16" i="18"/>
  <c r="V197" i="17"/>
  <c r="Q197" i="17"/>
  <c r="O197" i="17"/>
  <c r="M197" i="17"/>
  <c r="K197" i="17"/>
  <c r="I197" i="17"/>
  <c r="G197" i="17"/>
  <c r="V189" i="17"/>
  <c r="Q189" i="17"/>
  <c r="O189" i="17"/>
  <c r="M189" i="17"/>
  <c r="K189" i="17"/>
  <c r="I189" i="17"/>
  <c r="G189" i="17"/>
  <c r="V178" i="17"/>
  <c r="Q178" i="17"/>
  <c r="O178" i="17"/>
  <c r="M178" i="17"/>
  <c r="K178" i="17"/>
  <c r="I178" i="17"/>
  <c r="G178" i="17"/>
  <c r="V166" i="17"/>
  <c r="Q166" i="17"/>
  <c r="O166" i="17"/>
  <c r="M166" i="17"/>
  <c r="K166" i="17"/>
  <c r="I166" i="17"/>
  <c r="G166" i="17"/>
  <c r="V161" i="17"/>
  <c r="Q161" i="17"/>
  <c r="O161" i="17"/>
  <c r="M161" i="17"/>
  <c r="K161" i="17"/>
  <c r="I161" i="17"/>
  <c r="G161" i="17"/>
  <c r="V151" i="17"/>
  <c r="Q151" i="17"/>
  <c r="O151" i="17"/>
  <c r="M151" i="17"/>
  <c r="K151" i="17"/>
  <c r="I151" i="17"/>
  <c r="G151" i="17"/>
  <c r="V45" i="17"/>
  <c r="Q45" i="17"/>
  <c r="O45" i="17"/>
  <c r="M45" i="17"/>
  <c r="K45" i="17"/>
  <c r="I45" i="17"/>
  <c r="G45" i="17"/>
  <c r="V8" i="17"/>
  <c r="Q8" i="17"/>
  <c r="O8" i="17"/>
  <c r="M8" i="17"/>
  <c r="K8" i="17"/>
  <c r="I8" i="17"/>
  <c r="G8" i="17"/>
  <c r="V321" i="16"/>
  <c r="Q321" i="16"/>
  <c r="O321" i="16"/>
  <c r="M321" i="16"/>
  <c r="K321" i="16"/>
  <c r="I321" i="16"/>
  <c r="G321" i="16"/>
  <c r="V301" i="16"/>
  <c r="Q301" i="16"/>
  <c r="O301" i="16"/>
  <c r="M301" i="16"/>
  <c r="K301" i="16"/>
  <c r="I301" i="16"/>
  <c r="G301" i="16"/>
  <c r="V290" i="16"/>
  <c r="Q290" i="16"/>
  <c r="O290" i="16"/>
  <c r="M290" i="16"/>
  <c r="K290" i="16"/>
  <c r="I290" i="16"/>
  <c r="G290" i="16"/>
  <c r="V277" i="16"/>
  <c r="Q277" i="16"/>
  <c r="O277" i="16"/>
  <c r="M277" i="16"/>
  <c r="K277" i="16"/>
  <c r="I277" i="16"/>
  <c r="G277" i="16"/>
  <c r="V270" i="16"/>
  <c r="Q270" i="16"/>
  <c r="O270" i="16"/>
  <c r="M270" i="16"/>
  <c r="K270" i="16"/>
  <c r="I270" i="16"/>
  <c r="G270" i="16"/>
  <c r="V252" i="16"/>
  <c r="Q252" i="16"/>
  <c r="O252" i="16"/>
  <c r="M252" i="16"/>
  <c r="K252" i="16"/>
  <c r="I252" i="16"/>
  <c r="G252" i="16"/>
  <c r="V233" i="16"/>
  <c r="Q233" i="16"/>
  <c r="O233" i="16"/>
  <c r="M233" i="16"/>
  <c r="K233" i="16"/>
  <c r="I233" i="16"/>
  <c r="G233" i="16"/>
  <c r="V51" i="16"/>
  <c r="Q51" i="16"/>
  <c r="O51" i="16"/>
  <c r="M51" i="16"/>
  <c r="K51" i="16"/>
  <c r="I51" i="16"/>
  <c r="G51" i="16"/>
  <c r="V8" i="16"/>
  <c r="Q8" i="16"/>
  <c r="O8" i="16"/>
  <c r="M8" i="16"/>
  <c r="K8" i="16"/>
  <c r="I8" i="16"/>
  <c r="G8" i="16"/>
  <c r="V173" i="15"/>
  <c r="Q173" i="15"/>
  <c r="O173" i="15"/>
  <c r="M173" i="15"/>
  <c r="K173" i="15"/>
  <c r="I173" i="15"/>
  <c r="G173" i="15"/>
  <c r="V161" i="15"/>
  <c r="Q161" i="15"/>
  <c r="O161" i="15"/>
  <c r="M161" i="15"/>
  <c r="K161" i="15"/>
  <c r="I161" i="15"/>
  <c r="G161" i="15"/>
  <c r="V150" i="15"/>
  <c r="Q150" i="15"/>
  <c r="O150" i="15"/>
  <c r="M150" i="15"/>
  <c r="K150" i="15"/>
  <c r="I150" i="15"/>
  <c r="G150" i="15"/>
  <c r="V138" i="15"/>
  <c r="Q138" i="15"/>
  <c r="O138" i="15"/>
  <c r="M138" i="15"/>
  <c r="K138" i="15"/>
  <c r="I138" i="15"/>
  <c r="G138" i="15"/>
  <c r="V39" i="15"/>
  <c r="Q39" i="15"/>
  <c r="O39" i="15"/>
  <c r="M39" i="15"/>
  <c r="K39" i="15"/>
  <c r="I39" i="15"/>
  <c r="G39" i="15"/>
  <c r="V27" i="15"/>
  <c r="Q27" i="15"/>
  <c r="O27" i="15"/>
  <c r="M27" i="15"/>
  <c r="K27" i="15"/>
  <c r="I27" i="15"/>
  <c r="G27" i="15"/>
  <c r="V8" i="15"/>
  <c r="Q8" i="15"/>
  <c r="O8" i="15"/>
  <c r="M8" i="15"/>
  <c r="K8" i="15"/>
  <c r="I8" i="15"/>
  <c r="G8" i="15"/>
  <c r="V238" i="14"/>
  <c r="Q238" i="14"/>
  <c r="O238" i="14"/>
  <c r="M238" i="14"/>
  <c r="K238" i="14"/>
  <c r="I238" i="14"/>
  <c r="G238" i="14"/>
  <c r="V213" i="14"/>
  <c r="Q213" i="14"/>
  <c r="O213" i="14"/>
  <c r="M213" i="14"/>
  <c r="K213" i="14"/>
  <c r="I213" i="14"/>
  <c r="G213" i="14"/>
  <c r="V203" i="14"/>
  <c r="Q203" i="14"/>
  <c r="O203" i="14"/>
  <c r="M203" i="14"/>
  <c r="K203" i="14"/>
  <c r="I203" i="14"/>
  <c r="G203" i="14"/>
  <c r="V198" i="14"/>
  <c r="Q198" i="14"/>
  <c r="O198" i="14"/>
  <c r="M198" i="14"/>
  <c r="K198" i="14"/>
  <c r="I198" i="14"/>
  <c r="G198" i="14"/>
  <c r="V188" i="14"/>
  <c r="Q188" i="14"/>
  <c r="O188" i="14"/>
  <c r="M188" i="14"/>
  <c r="K188" i="14"/>
  <c r="I188" i="14"/>
  <c r="G188" i="14"/>
  <c r="V173" i="14"/>
  <c r="Q173" i="14"/>
  <c r="O173" i="14"/>
  <c r="M173" i="14"/>
  <c r="K173" i="14"/>
  <c r="I173" i="14"/>
  <c r="G173" i="14"/>
  <c r="V32" i="14"/>
  <c r="Q32" i="14"/>
  <c r="O32" i="14"/>
  <c r="M32" i="14"/>
  <c r="K32" i="14"/>
  <c r="I32" i="14"/>
  <c r="G32" i="14"/>
  <c r="V8" i="14"/>
  <c r="Q8" i="14"/>
  <c r="O8" i="14"/>
  <c r="M8" i="14"/>
  <c r="K8" i="14"/>
  <c r="I8" i="14"/>
  <c r="G8" i="14"/>
  <c r="V283" i="13"/>
  <c r="Q283" i="13"/>
  <c r="O283" i="13"/>
  <c r="M283" i="13"/>
  <c r="K283" i="13"/>
  <c r="I283" i="13"/>
  <c r="G283" i="13"/>
  <c r="V253" i="13"/>
  <c r="Q253" i="13"/>
  <c r="O253" i="13"/>
  <c r="M253" i="13"/>
  <c r="K253" i="13"/>
  <c r="I253" i="13"/>
  <c r="G253" i="13"/>
  <c r="V240" i="13"/>
  <c r="Q240" i="13"/>
  <c r="O240" i="13"/>
  <c r="M240" i="13"/>
  <c r="K240" i="13"/>
  <c r="I240" i="13"/>
  <c r="G240" i="13"/>
  <c r="V224" i="13"/>
  <c r="Q224" i="13"/>
  <c r="O224" i="13"/>
  <c r="M224" i="13"/>
  <c r="K224" i="13"/>
  <c r="I224" i="13"/>
  <c r="G224" i="13"/>
  <c r="V42" i="13"/>
  <c r="Q42" i="13"/>
  <c r="O42" i="13"/>
  <c r="M42" i="13"/>
  <c r="K42" i="13"/>
  <c r="I42" i="13"/>
  <c r="G42" i="13"/>
  <c r="V8" i="13"/>
  <c r="Q8" i="13"/>
  <c r="O8" i="13"/>
  <c r="M8" i="13"/>
  <c r="K8" i="13"/>
  <c r="I8" i="13"/>
  <c r="G8" i="13"/>
  <c r="V18" i="12"/>
  <c r="Q18" i="12"/>
  <c r="O18" i="12"/>
  <c r="M18" i="12"/>
  <c r="K18" i="12"/>
  <c r="I18" i="12"/>
  <c r="G18" i="12"/>
  <c r="V8" i="12"/>
  <c r="Q8" i="12"/>
  <c r="O8" i="12"/>
  <c r="M8" i="12"/>
  <c r="K8" i="12"/>
  <c r="I8" i="12"/>
  <c r="G8" i="12"/>
  <c r="H56" i="1"/>
  <c r="I39" i="1"/>
  <c r="I56" i="1" s="1"/>
  <c r="A23" i="1" l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1" i="1"/>
  <c r="J40" i="1"/>
  <c r="J39" i="1"/>
  <c r="J56" i="1" s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8B0C3A78-CC79-4911-8081-F4645679F8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BA8C74-DC2E-4BC5-886E-65AFE0FE423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78D383E-44A4-4492-B4CD-59E4807163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BC7E01-5BCC-48D4-94C6-07211C29A43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0EFD3ED8-ABE6-40A3-9E04-39AAF8DE49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C2AA589-7FB4-4ECC-87ED-F9D70CC1836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F5D0BDB-5391-4F0D-A9E0-183D1F8B4EE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EFE375-2BA3-4720-A73D-8CA6F5E94C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749A9117-D14E-4D2C-82D0-9EC6D214E5A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78D4B5-2528-4CC9-AD0D-9568235B599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B049665E-3C7C-4452-8307-05CC8C5313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572C96-3438-4339-88CD-B94FB429EB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1F08C09-6919-4FA2-B675-BD96EF7883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F53C84-C41A-40F7-AD17-FE4B59C88BF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553223B3-3A0A-4ADA-BA20-C476A57A16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50B887-5DE3-4A14-9372-FBDB26B118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<sst xmlns="http://schemas.openxmlformats.org/spreadsheetml/2006/main" count="6329" uniqueCount="1183">
  <si>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</si>
  <si>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</si>
  <si>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</si>
  <si>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</si>
  <si>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</si>
  <si>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</si>
  <si>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</si>
  <si>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</si>
  <si>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</si>
  <si>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</si>
  <si>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</si>
  <si>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</si>
  <si>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</si>
  <si>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</si>
  <si>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</si>
  <si>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</si>
  <si>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</si>
  <si>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</si>
  <si>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</si>
  <si>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</si>
  <si>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</si>
  <si>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</si>
  <si>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</si>
  <si>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</si>
  <si>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</si>
  <si>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</si>
  <si>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</si>
  <si>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</si>
  <si>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</si>
  <si>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</si>
  <si>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</si>
  <si>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</si>
  <si>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</si>
  <si>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</si>
  <si>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</si>
  <si>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</si>
  <si>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</si>
  <si>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</si>
  <si>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</si>
  <si>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</si>
  <si>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</si>
  <si>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</si>
  <si>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</si>
  <si>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KOB-085</t>
  </si>
  <si>
    <t xml:space="preserve">TRAMVAJ PLOTNÍ - DEMOLICE BUDOV V AREÁLU TRNITÁ, parc.č.765/1-7, 766 </t>
  </si>
  <si>
    <t>Statutární město Brno - odbor investiční MMB</t>
  </si>
  <si>
    <t>Dominikánské náměstí 1</t>
  </si>
  <si>
    <t>Brno</t>
  </si>
  <si>
    <t>60167</t>
  </si>
  <si>
    <t>44992785</t>
  </si>
  <si>
    <t>RGB studio s.r.o.</t>
  </si>
  <si>
    <t>Minská 921/1a</t>
  </si>
  <si>
    <t>61600</t>
  </si>
  <si>
    <t>27750566</t>
  </si>
  <si>
    <t>Stavba</t>
  </si>
  <si>
    <t>Ostatní a vedlejší náklady</t>
  </si>
  <si>
    <t>00</t>
  </si>
  <si>
    <t>Vedlejší a ostatní náklady</t>
  </si>
  <si>
    <t>Stavební objekt</t>
  </si>
  <si>
    <t>01</t>
  </si>
  <si>
    <t>SO 01 - FIREMNÍ ZÁZEMÍ</t>
  </si>
  <si>
    <t>SO 01 - FIREMNÍ ZÁZEMÍ - demolice objektu</t>
  </si>
  <si>
    <t>02</t>
  </si>
  <si>
    <t>SO 02 - FIREMNÍ ZÁZEMÍ-SKLAD</t>
  </si>
  <si>
    <t>SO 02 - FIREMNÍ ZÁZEMÍ-SKLAD - demolice objektu</t>
  </si>
  <si>
    <t>03</t>
  </si>
  <si>
    <t>SO 03 - SKLADY</t>
  </si>
  <si>
    <t>SO 03 - SKLADY - demolice objektu</t>
  </si>
  <si>
    <t>04</t>
  </si>
  <si>
    <t>SO 04 - KLEMPÍŘSKÁ PROVOZOVNA</t>
  </si>
  <si>
    <t>SO 04 - KLEMPÍŘSKÁ PROVOZOVNA - demolice objektu</t>
  </si>
  <si>
    <t>05</t>
  </si>
  <si>
    <t>SO 05 - SKLAD KLEMPÍŘSKÉHO MATERIÁLU</t>
  </si>
  <si>
    <t>SO 05 - SKLAD KLEMPÍŘSKÉHO MATERIÁLU - demolice objektu</t>
  </si>
  <si>
    <t>06</t>
  </si>
  <si>
    <t>SO 06 - OPLOCENÍ A STAVEBNÍ ÚPRAVY PO DEMOLICÍCH OBJEKTŮ</t>
  </si>
  <si>
    <t>06.1</t>
  </si>
  <si>
    <t>SO 06.1 - OPLOCENÍ - demolice oplocení + nové</t>
  </si>
  <si>
    <t>06.2</t>
  </si>
  <si>
    <t>SO 06.2 - Stavební úpravy po demolicích objektů</t>
  </si>
  <si>
    <t>Celkem za stavbu</t>
  </si>
  <si>
    <t>CZK</t>
  </si>
  <si>
    <t>#POPS</t>
  </si>
  <si>
    <t xml:space="preserve">Popis stavby: KOB-085 - TRAMVAJ PLOTNÍ - DEMOLICE BUDOV V AREÁLU TRNITÁ, parc.č.765/1-7, 766 </t>
  </si>
  <si>
    <t>#POPO</t>
  </si>
  <si>
    <t>Popis objektu: 00 - Vedlejší a ostatní náklady</t>
  </si>
  <si>
    <t>#POPR</t>
  </si>
  <si>
    <t>Popis rozpočtu: 00 - Vedlejší a ostatní náklady</t>
  </si>
  <si>
    <t>Popis objektu: 01 - SO 01 - FIREMNÍ ZÁZEMÍ</t>
  </si>
  <si>
    <t>Popis rozpočtu: 01 - SO 01 - FIREMNÍ ZÁZEMÍ - demolice objektu</t>
  </si>
  <si>
    <t>Popis objektu: 02 - SO 02 - FIREMNÍ ZÁZEMÍ-SKLAD</t>
  </si>
  <si>
    <t>Popis rozpočtu: 02 - SO 02 - FIREMNÍ ZÁZEMÍ-SKLAD - demolice objektu</t>
  </si>
  <si>
    <t>Popis objektu: 03 - SO 03 - SKLADY</t>
  </si>
  <si>
    <t>Popis rozpočtu: 03 - SO 03 - SKLADY - demolice objektu</t>
  </si>
  <si>
    <t>Popis objektu: 04 - SO 04 - KLEMPÍŘSKÁ PROVOZOVNA</t>
  </si>
  <si>
    <t>Popis rozpočtu: 04 - SO 04 - KLEMPÍŘSKÁ PROVOZOVNA - demolice objektu</t>
  </si>
  <si>
    <t>Popis objektu: 05 - SO 05 - SKLAD KLEMPÍŘSKÉHO MATERIÁLU</t>
  </si>
  <si>
    <t>Popis rozpočtu: 05 - SO 05 - SKLAD KLEMPÍŘSKÉHO MATERIÁLU - demolice objektu</t>
  </si>
  <si>
    <t>Popis objektu: 06 - SO 06 - OPLOCENÍ A STAVEBNÍ ÚPRAVY PO DEMOLICÍCH OBJEKTŮ</t>
  </si>
  <si>
    <t>Popis rozpočtu: 06.1 - SO 06.1 - OPLOCENÍ - demolice oplocení + nové</t>
  </si>
  <si>
    <t>Popis rozpočtu: 06.2 - SO 06.2 - Stavební úpravy po demolicích objektů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</si>
  <si>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</si>
  <si>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</si>
  <si>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</si>
  <si>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</si>
  <si>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</si>
  <si>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</si>
  <si>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</si>
  <si>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</si>
  <si>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90</t>
  </si>
  <si>
    <t>Systémové skladby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</si>
  <si>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</si>
  <si>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</si>
  <si>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</si>
  <si>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</si>
  <si>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</si>
  <si>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</si>
  <si>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</si>
  <si>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</si>
  <si>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</si>
  <si>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</si>
  <si>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</si>
  <si>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</si>
  <si>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</si>
  <si>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</si>
  <si>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</si>
  <si>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</si>
  <si>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723</t>
  </si>
  <si>
    <t>Vnitřní plynovod</t>
  </si>
  <si>
    <t>725</t>
  </si>
  <si>
    <t>Zařizovací předměty</t>
  </si>
  <si>
    <t>728</t>
  </si>
  <si>
    <t>Vzduchotechnika</t>
  </si>
  <si>
    <t>730</t>
  </si>
  <si>
    <t>Ústřední vytápění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</si>
  <si>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</si>
  <si>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</si>
  <si>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</si>
  <si>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</si>
  <si>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</si>
  <si>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</si>
  <si>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</si>
  <si>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</si>
  <si>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</si>
  <si>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</si>
  <si>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775</t>
  </si>
  <si>
    <t>Podlahy vlysové a parketové</t>
  </si>
  <si>
    <t>776</t>
  </si>
  <si>
    <t>Podlahy povlakové</t>
  </si>
  <si>
    <t>787</t>
  </si>
  <si>
    <t>Zasklívání</t>
  </si>
  <si>
    <t>M21</t>
  </si>
  <si>
    <t>Elektromontáže</t>
  </si>
  <si>
    <t>M21-4</t>
  </si>
  <si>
    <t>Elektromontáže - montážní práce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</si>
  <si>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</si>
  <si>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</si>
  <si>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</si>
  <si>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</si>
  <si>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</si>
  <si>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</si>
  <si>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</si>
  <si>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</si>
  <si>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</si>
  <si>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</si>
  <si>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</si>
  <si>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</si>
  <si>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</si>
  <si>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</si>
  <si>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</si>
  <si>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</si>
  <si>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</si>
  <si>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</si>
  <si>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</si>
  <si>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</si>
  <si>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</si>
  <si>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</si>
  <si>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</si>
  <si>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</si>
  <si>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</si>
  <si>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</si>
  <si>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</si>
  <si>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</si>
  <si>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</si>
  <si>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</si>
  <si>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</si>
  <si>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</si>
  <si>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</si>
  <si>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</si>
  <si>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</si>
  <si>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</si>
  <si>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</si>
  <si>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</si>
  <si>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24/ I</t>
  </si>
  <si>
    <t>Indiv</t>
  </si>
  <si>
    <t>VRN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</si>
  <si>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</si>
  <si>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</si>
  <si>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</si>
  <si>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</si>
  <si>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</si>
  <si>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</si>
  <si>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</si>
  <si>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POL99_2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</si>
  <si>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</si>
  <si>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</si>
  <si>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</si>
  <si>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</si>
  <si>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</si>
  <si>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</si>
  <si>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</si>
  <si>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</si>
  <si>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</si>
  <si>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</si>
  <si>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</si>
  <si>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</si>
  <si>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</si>
  <si>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</si>
  <si>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</si>
  <si>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</si>
  <si>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 R</t>
  </si>
  <si>
    <t>Předání a převzetí díla</t>
  </si>
  <si>
    <t>Náklady zhotovitele, které vzniknou v souvislosti s povinnostmi zhotovitele při předání a převzetí díla.</t>
  </si>
  <si>
    <t>SUM</t>
  </si>
  <si>
    <t>END</t>
  </si>
  <si>
    <t>Položkový soupis prací a dodávek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</si>
  <si>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</si>
  <si>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</si>
  <si>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</si>
  <si>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</si>
  <si>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</si>
  <si>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</si>
  <si>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</si>
  <si>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</si>
  <si>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4,20*3,50+2,60*0,85+1,20*0,30</t>
  </si>
  <si>
    <t>VV</t>
  </si>
  <si>
    <t>113107525R00</t>
  </si>
  <si>
    <t>Odstranění podkladů nebo krytů z kameniva hrubého drceného, v ploše jednotlivě do 50 m2, tloušťka vrstvy 250 mm</t>
  </si>
  <si>
    <t>17,27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</si>
  <si>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</si>
  <si>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</si>
  <si>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</si>
  <si>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</si>
  <si>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</si>
  <si>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 xml:space="preserve">pod původní dlažbou : </t>
  </si>
  <si>
    <t>17,27*(0,50-0,33)</t>
  </si>
  <si>
    <t>(2,70+3,80)*0,50*1,40*(0,50-0,18)</t>
  </si>
  <si>
    <t xml:space="preserve">pod objektem - tl.300mm : </t>
  </si>
  <si>
    <t>(5,20*4,335+1,05*1,50+3,03*5,485)*0,30</t>
  </si>
  <si>
    <t>(3,71*5,63+3,924*2,519+2,113*0,492)*0,30</t>
  </si>
  <si>
    <t>122201109R00</t>
  </si>
  <si>
    <t>Odkopávky a  prokopávky nezapažené v hornině 3  příplatek k cenám za lepivost horniny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</si>
  <si>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</si>
  <si>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</si>
  <si>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</si>
  <si>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>171201201R00</t>
  </si>
  <si>
    <t>Uložení sypaniny na dočasnou skládku tak, že na 1 m2 plochy připadá přes 2 m3 výkopku nebo ornice</t>
  </si>
  <si>
    <t>199000002R00</t>
  </si>
  <si>
    <t>Poplatky za skládku horniny 1- 4, skupina 17 05 04 z Katalogu odpadů</t>
  </si>
  <si>
    <t>Cena dle Pískovny Černovice. www.piskovna-cernovice.cz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</si>
  <si>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</si>
  <si>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</si>
  <si>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801-1</t>
  </si>
  <si>
    <t xml:space="preserve">kompletní a úplné vyklizení bouraného objektu vč. likvidace : </t>
  </si>
  <si>
    <t>4,20*5,035+9,20*(5,035+1,50)</t>
  </si>
  <si>
    <t>0,992*2,413+4,824*3,073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</si>
  <si>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</si>
  <si>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</si>
  <si>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</si>
  <si>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</si>
  <si>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z -0,22m na -0,50m, tj.0,28m : </t>
  </si>
  <si>
    <t>(5,30+5,20+3,90+5,00+4,30)*0,28*0,50</t>
  </si>
  <si>
    <t>(9,50+8,80+4,560+2,50)*0,28*0,60</t>
  </si>
  <si>
    <t>(5,10+5,63+2,95)*0,28*0,70</t>
  </si>
  <si>
    <t>Mezisoučet</t>
  </si>
  <si>
    <t xml:space="preserve">základ pod zídkou před objektem : </t>
  </si>
  <si>
    <t xml:space="preserve"> z -0,03m na -0,50m, tj. 0,47m : </t>
  </si>
  <si>
    <t>(2,70+1,80)*0,47*0,30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</si>
  <si>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</si>
  <si>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</si>
  <si>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</si>
  <si>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 xml:space="preserve">vnitřní zdivo : </t>
  </si>
  <si>
    <t>(4,00+0,90)*2,50-0,60*1,97</t>
  </si>
  <si>
    <t>(2,268-0,45-0,15)*2,50</t>
  </si>
  <si>
    <t>(3,12+2,18)*2,65-0,60*1,97*2</t>
  </si>
  <si>
    <t xml:space="preserve">atiky : </t>
  </si>
  <si>
    <t>(6,60-0,45)*0,80</t>
  </si>
  <si>
    <t>8,815*0,65*2</t>
  </si>
  <si>
    <t>962031143R00</t>
  </si>
  <si>
    <t>Bourání příček z tvárnic pórobetonových, tloušťky 100 mm</t>
  </si>
  <si>
    <t>2,28*2,50</t>
  </si>
  <si>
    <t>1,20*2,50-0,80*2,00</t>
  </si>
  <si>
    <t>1,71*2,65-0,70*2,00</t>
  </si>
  <si>
    <t>(0,90+0,30)*2,65</t>
  </si>
  <si>
    <t>2,819*2,65-0,70*1,97</t>
  </si>
  <si>
    <t>1,00*1,22</t>
  </si>
  <si>
    <t>962031165R00</t>
  </si>
  <si>
    <t>Bourání příček z tvárnic vápenopískových, tloušťky 150 mm</t>
  </si>
  <si>
    <t xml:space="preserve">zídka před objektem : </t>
  </si>
  <si>
    <t>(2,70+0,80)*2,00</t>
  </si>
  <si>
    <t>0,50*(0,40+0,70+1,00+1,30)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</si>
  <si>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</si>
  <si>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</si>
  <si>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</si>
  <si>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 xml:space="preserve">zdivo tl.200mm : </t>
  </si>
  <si>
    <t>(2,28+0,10+1,24-0,30)*(2,50-0,20)*0,20</t>
  </si>
  <si>
    <t>-0,80*1,97*0,20-1,05*2,12*0,20</t>
  </si>
  <si>
    <t>(4,20+5,035-0,40+5,355)*(2,50-0,20)*0,20</t>
  </si>
  <si>
    <t>-(0,65*0,22+0,54*0,55*2+0,75*0,55)*0,20</t>
  </si>
  <si>
    <t>1,70*(2,65-0,20)*0,20</t>
  </si>
  <si>
    <t>-0,80*1,97*0,20</t>
  </si>
  <si>
    <t>(2,413+0,792*2)*(2,65-0,20)*0,20</t>
  </si>
  <si>
    <t>-(0,70*2,63+0,87*1,20)*0,20</t>
  </si>
  <si>
    <t>mezistřešní zdivo : 5,035*0,92*0,50*0,20*2</t>
  </si>
  <si>
    <t xml:space="preserve">zdivo tl.300mm : </t>
  </si>
  <si>
    <t>(9,20+9,731-0,30-0,36)*(2,65-0,20)*0,30</t>
  </si>
  <si>
    <t>-(2,93*1,50+2,05*1,50)*0,30</t>
  </si>
  <si>
    <t>-(1,967*1,45+1,75*1,40)*0,30</t>
  </si>
  <si>
    <t>-0,85*2,20*0,30</t>
  </si>
  <si>
    <t>(4,824-0,30+2,819)*(2,65-0,20)*0,30</t>
  </si>
  <si>
    <t>-0,80*2,09*0,30</t>
  </si>
  <si>
    <t xml:space="preserve">zdivo tl.350mm : </t>
  </si>
  <si>
    <t>(5,93+4,824)*(2,65-0,20)*0,35</t>
  </si>
  <si>
    <t>-0,90*2,02*0,35</t>
  </si>
  <si>
    <t xml:space="preserve">zdivo tl.450mm : </t>
  </si>
  <si>
    <t>3,10*(2,65-0,20)*0,45</t>
  </si>
  <si>
    <t>-(0,57+0,55+0,57)*0,86*0,45</t>
  </si>
  <si>
    <t>0,45*0,45*2,21</t>
  </si>
  <si>
    <t>962032641R00</t>
  </si>
  <si>
    <t>Bourání zdiva nadzákladového komínového z jakýchkoliv cihel pálených, šamotových nebo vápenopískových nad střechou, na maltu cementovou</t>
  </si>
  <si>
    <t>(0,45*0,45-0,15*0,15)*(4,37+4,00)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</si>
  <si>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</si>
  <si>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</si>
  <si>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</si>
  <si>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 xml:space="preserve">průvlak : </t>
  </si>
  <si>
    <t>0,45*0,45*1,50</t>
  </si>
  <si>
    <t xml:space="preserve">věnec : </t>
  </si>
  <si>
    <t>(5,355+5,035+4,20+1,25)*0,20*0,20</t>
  </si>
  <si>
    <t>(2,413+0,792*2)*0,20*0,20</t>
  </si>
  <si>
    <t>(9,20+9,731-0,30-0,36)*0,20*0,30</t>
  </si>
  <si>
    <t>(4,824-0,30+2,819)*0,20*0,30</t>
  </si>
  <si>
    <t>(4,824+5,93)*0,20*0,35</t>
  </si>
  <si>
    <t>3,10*0,20*0,45</t>
  </si>
  <si>
    <t>963012510R00</t>
  </si>
  <si>
    <t>Bourání stropů z desek železobetonových z desek prefabrikovaných s dutinami šířky do 300 mm a tloušťky do 140 mm</t>
  </si>
  <si>
    <t>nebo panelů železobetonových prefabrikovaných s dutinami, včetně pomocného lešení o výšce podlahy do 1900 mm a pro zatížení do 1,5 kPa  (150 kg/m2),</t>
  </si>
  <si>
    <t>(4,20*5,035+9,20*(5,035+1,50))*0,14</t>
  </si>
  <si>
    <t>(0,972*7,00+5,10*3,073)*0,14</t>
  </si>
  <si>
    <t>965042131R00</t>
  </si>
  <si>
    <t>Bourání podkladů pod dlažby nebo litých celistvých dlažeb a mazanin  betonových nebo z litého asfaltu, tloušťky do 100 mm, plochy do 4 m2</t>
  </si>
  <si>
    <t>(2,82+2,06+1,91)*0,10</t>
  </si>
  <si>
    <t>965042141R00</t>
  </si>
  <si>
    <t>Bourání podkladů pod dlažby nebo litých celistvých dlažeb a mazanin  betonových nebo z litého asfaltu, tloušťky do 100 mm, plochy přes 4 m2</t>
  </si>
  <si>
    <t>(4,77+11,88+8,60+7,02)*0,10</t>
  </si>
  <si>
    <t>(4,08+23,69+5,87+5,96)*0,10</t>
  </si>
  <si>
    <t>965042241R00</t>
  </si>
  <si>
    <t>Bourání podkladů pod dlažby nebo litých celistvých dlažeb a mazanin  betonových nebo z litého asfaltu, tloušťky přes 100 mm, plochy přes 4 m2</t>
  </si>
  <si>
    <t xml:space="preserve">podkl.beton + základ tl.120mm - odhad : </t>
  </si>
  <si>
    <t>(4,35*5,30+9,50*6,80+5,10*3,15)*0,12</t>
  </si>
  <si>
    <t>1,00*2,70*0,12</t>
  </si>
  <si>
    <t xml:space="preserve">beton.mazanina s keram.dlažbou před objektem : </t>
  </si>
  <si>
    <t>(3,80+2,70)*0,50*1,40*0,15</t>
  </si>
  <si>
    <t>965049111RT1</t>
  </si>
  <si>
    <t>Bourání podkladů pod dlažby nebo litých celistvých dlažeb a mazanin  příplatek za bourání mazanin vyztužených svařovanou sítí, tloušťky do 100 mm</t>
  </si>
  <si>
    <t>0,679+4,818+0,6825</t>
  </si>
  <si>
    <t>965081713R00</t>
  </si>
  <si>
    <t>Bourání podlah z keramických dlaždic, tloušťky do 10 mm, plochy přes 1 m2</t>
  </si>
  <si>
    <t>bez podkladního lože, s jakoukoliv výplní spár</t>
  </si>
  <si>
    <t>2,82+4,77+11,88+8,80+2,06</t>
  </si>
  <si>
    <t>4,08+5,87+5,96+1,91</t>
  </si>
  <si>
    <t>968061112R00</t>
  </si>
  <si>
    <t>Vyvěšení nebo zavěšení dřevěných křídel oken, plochy do 1,5 m2</t>
  </si>
  <si>
    <t>kus</t>
  </si>
  <si>
    <t>oken, dveří a vrat, s uložením a opětovným zavěšením po provedení stavebních změn,</t>
  </si>
  <si>
    <t>8*1+4+3+2+3+2</t>
  </si>
  <si>
    <t>968061125R00</t>
  </si>
  <si>
    <t>Vyvěšení nebo zavěšení dřevěných křídel dveří, plochy do 2 m2</t>
  </si>
  <si>
    <t>1+1+3+1+3</t>
  </si>
  <si>
    <t>968062354R00</t>
  </si>
  <si>
    <t>Vybourání dřevěných rámů oken dvojitých nebo zdvojených, plochy do 1 m2</t>
  </si>
  <si>
    <t>včetně pomocného lešení o výšce podlahy do 1900 mm a pro zatížení do 1,5 kPa  (150 kg/m2),</t>
  </si>
  <si>
    <t>0,65*0,55+0,54*0,55*2+0,75*0,55</t>
  </si>
  <si>
    <t>0,57*0,86*3</t>
  </si>
  <si>
    <t>968062355R00</t>
  </si>
  <si>
    <t>Vybourání dřevěných rámů oken dvojitých nebo zdvojených, plochy do 2 m2</t>
  </si>
  <si>
    <t>0,87*1,20</t>
  </si>
  <si>
    <t>968062356R00</t>
  </si>
  <si>
    <t>Vybourání dřevěných rámů oken dvojitých nebo zdvojených, plochy do 4 m2</t>
  </si>
  <si>
    <t>2,05*1,50</t>
  </si>
  <si>
    <t>1,967*1,45+1,75*1,40</t>
  </si>
  <si>
    <t>968062357R00</t>
  </si>
  <si>
    <t>Vybourání dřevěných rámů oken dvojitých nebo zdvojených, plochy přes 4 m2</t>
  </si>
  <si>
    <t>2,93*1,50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</si>
  <si>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</si>
  <si>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</si>
  <si>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0,60*-1,97*3</t>
  </si>
  <si>
    <t>0,70*1,97</t>
  </si>
  <si>
    <t>0,80*1,97*3</t>
  </si>
  <si>
    <t>968083022R00</t>
  </si>
  <si>
    <t>Vybourání plastových výplní otvorů plných dveří, nad 2 m2</t>
  </si>
  <si>
    <t>1,05*2,12</t>
  </si>
  <si>
    <t>0,792*2,63</t>
  </si>
  <si>
    <t>968095001R00</t>
  </si>
  <si>
    <t xml:space="preserve">Vybourání vnitřních parapetů dřevěných, šířky do 25 cm,  </t>
  </si>
  <si>
    <t>m</t>
  </si>
  <si>
    <t>0,65+0,54*2+0,75+0,57*3+0,87</t>
  </si>
  <si>
    <t>2,93+2,05+1,967+1,75</t>
  </si>
  <si>
    <t>969011121R00</t>
  </si>
  <si>
    <t>Vybourání vodovodního, plynového a podobného vedení DN do 52 mm</t>
  </si>
  <si>
    <t>vnitřní : 30,00</t>
  </si>
  <si>
    <t>plyn na fasádě : 5,00</t>
  </si>
  <si>
    <t>969021111R00</t>
  </si>
  <si>
    <t>Vybourání kanalizačního potrubí DN do 100 mm</t>
  </si>
  <si>
    <t>969021121R00</t>
  </si>
  <si>
    <t>Vybourání kanalizačního potrubí DN do 200 mm</t>
  </si>
  <si>
    <t>711140101R00</t>
  </si>
  <si>
    <t>Odstranění izolace proti vodě - pásy přitavením vodorovné, 1 vrstva</t>
  </si>
  <si>
    <t>800-711</t>
  </si>
  <si>
    <t>4,20*5,035</t>
  </si>
  <si>
    <t>9,20+(5,035+1,50)</t>
  </si>
  <si>
    <t>0,992*2,413</t>
  </si>
  <si>
    <t>4,824*3,073</t>
  </si>
  <si>
    <t>713101111R00</t>
  </si>
  <si>
    <t>Odstranění tepelné izolace z desek, lamel, rohoží, pásů a foukané izolace stropů a podhledů, volně uložené, z desek z expandovaného polystyrenu, tloušťky do 100 mm</t>
  </si>
  <si>
    <t>800-713</t>
  </si>
  <si>
    <t>5,355*(5,035-0,40)-0,45*0,45</t>
  </si>
  <si>
    <t>8,815*6,30</t>
  </si>
  <si>
    <t>4,824*3,109</t>
  </si>
  <si>
    <t>723260816RXX</t>
  </si>
  <si>
    <t>Demontáž plynoměrů PS 50, PS 60, vč. odpojení přípojky plynu</t>
  </si>
  <si>
    <t>Vlastní</t>
  </si>
  <si>
    <t>725110814R00</t>
  </si>
  <si>
    <t>Demontáž klozetů kombinovaných</t>
  </si>
  <si>
    <t>soubor</t>
  </si>
  <si>
    <t>800-721</t>
  </si>
  <si>
    <t>725210821R00</t>
  </si>
  <si>
    <t>Demontáž umyvadel umyvadel bez výtokových armatur</t>
  </si>
  <si>
    <t>725220851R00</t>
  </si>
  <si>
    <t>Demontáž van včetně obezdívky</t>
  </si>
  <si>
    <t>725820801R00</t>
  </si>
  <si>
    <t>Demontáž baterií nástěnných do G 3/4"</t>
  </si>
  <si>
    <t>725840850R00</t>
  </si>
  <si>
    <t>Demontáž baterií sprchových diferenciálních G 3/4x1</t>
  </si>
  <si>
    <t>725840860R00</t>
  </si>
  <si>
    <t>Demontáž baterií sprchových sprchových ramen nebo nebo sprch táhlových</t>
  </si>
  <si>
    <t>728-PC</t>
  </si>
  <si>
    <t>Demontáž klimatizace vč. likvidace</t>
  </si>
  <si>
    <t>kpl</t>
  </si>
  <si>
    <t>731200823R00</t>
  </si>
  <si>
    <t>Demontáž kotlů ocelových na kapalná a plynná paliva o výkonu do 25 kW</t>
  </si>
  <si>
    <t>800-731</t>
  </si>
  <si>
    <t>735151811R00</t>
  </si>
  <si>
    <t>Demontáž otopných těles panelových jednořadých, stavební délky do 1500 mm</t>
  </si>
  <si>
    <t>762900030RAB</t>
  </si>
  <si>
    <t>Demontáž krovů s bedněním, s laťováním</t>
  </si>
  <si>
    <t>AP-PSV</t>
  </si>
  <si>
    <t>Agregovaná položka</t>
  </si>
  <si>
    <t>POL2_</t>
  </si>
  <si>
    <t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t>
  </si>
  <si>
    <t>Svislé přemístění ze 2. NP, nebo 1. PP, vodorovné vnitrostaveništní přemístění do 30 m, odvoz na skládku do 10 km. Bez poplatku za skládku.</t>
  </si>
  <si>
    <t>5,555*5,60+1,66*1,50</t>
  </si>
  <si>
    <t>6,30*8,815</t>
  </si>
  <si>
    <t>5,118*3,409</t>
  </si>
  <si>
    <t>764311822R00</t>
  </si>
  <si>
    <t xml:space="preserve">Demontáž krytiny hladké střešní z tabulí 2 x 1 m, plochy přes 25 m, sklonu do 30° </t>
  </si>
  <si>
    <t>800-764</t>
  </si>
  <si>
    <t>(5,558+0,025)*6,456+1,461*1,725</t>
  </si>
  <si>
    <t>8,185*0,30</t>
  </si>
  <si>
    <t>(6,30+0,30)*9,079+9,079*0,30*2</t>
  </si>
  <si>
    <t>5,118*3,51</t>
  </si>
  <si>
    <t>764352810R00</t>
  </si>
  <si>
    <t>Demontáž žlabů podokapních půlkruhových rovných, rš 330 mm, sklonu do 30°</t>
  </si>
  <si>
    <t>5,585+4,05+,20+1,461+5,118+6,597</t>
  </si>
  <si>
    <t>764410850R00</t>
  </si>
  <si>
    <t>Demontáž oplechování parapetů rš od 100 do 330 mm</t>
  </si>
  <si>
    <t>2,93+2,05+0,87+1,967+1,75</t>
  </si>
  <si>
    <t>0,65+0,54*2+0,75+0,55+0,57*2</t>
  </si>
  <si>
    <t>764430840R00</t>
  </si>
  <si>
    <t>Demontáž oplechování zdí a nadezdívek rš od 330 do 500 mm</t>
  </si>
  <si>
    <t>6,60-0,45+8,815*2</t>
  </si>
  <si>
    <t>764454801R00</t>
  </si>
  <si>
    <t>Demontáž odpadních trub nebo součástí trub kruhových , o průměru 75 a 100 mm</t>
  </si>
  <si>
    <t>2,50+6,00+3,50+3,00+1,20</t>
  </si>
  <si>
    <t>766-PC01</t>
  </si>
  <si>
    <t>Demontáž kuchyňské linky dl.3,20m, vč. dřezu, vč. likvidace</t>
  </si>
  <si>
    <t>776511820R00</t>
  </si>
  <si>
    <t>Odstranění povlakových podlah z nášlapné plochy lepených, s podložkou, z ploch přes 20 m2</t>
  </si>
  <si>
    <t>800-775</t>
  </si>
  <si>
    <t>7,02+23,69</t>
  </si>
  <si>
    <t>210</t>
  </si>
  <si>
    <t>Kompletní demontáž elektroinstalace vč. svítidel, rozvaděčů a likvidace</t>
  </si>
  <si>
    <t>979951111R00</t>
  </si>
  <si>
    <t>Výkup kovů železný šrot, tloušťky do 4 mm</t>
  </si>
  <si>
    <t>t</t>
  </si>
  <si>
    <t>Pro vyjádření výnosu ve prospěch zhotovitele je nutné jednotkovou cenu uvést se záporným znaménkem. (Získaná částka ponižuje náklad stavby.)</t>
  </si>
  <si>
    <t>0,19464+0,11115+0,00227</t>
  </si>
  <si>
    <t>979951161R00</t>
  </si>
  <si>
    <t>Výkup kovů - zinek, plechy</t>
  </si>
  <si>
    <t>979089001R00</t>
  </si>
  <si>
    <t xml:space="preserve">Poplatek za uložení </t>
  </si>
  <si>
    <t>979990121R00</t>
  </si>
  <si>
    <t>Poplatek za uložení, asfaltové pásy,  , skupina 17 03 02 z Katalogu odpadů</t>
  </si>
  <si>
    <t>kategorie 17 03 02 asfaltové směsi obsahující dehet</t>
  </si>
  <si>
    <t>979990146R00</t>
  </si>
  <si>
    <t>Poplatek za uložení, čistý polystyren, čistá minerální a skelná vata,  , skupina 17 06 04 z Katalogu odpadů</t>
  </si>
  <si>
    <t>979990161R00</t>
  </si>
  <si>
    <t>Poplatek za uložení - dřevo, skupina odpadu 170201</t>
  </si>
  <si>
    <t>kategorie 17 02 01 dřevo</t>
  </si>
  <si>
    <t>979990162R00</t>
  </si>
  <si>
    <t>Poplatek za uložení, dřevo+sklo,  , skupina 17 09 04 z Katalogu odpadů</t>
  </si>
  <si>
    <t>kategorie 17 09 04 smíšené stavební a demoliční odpady</t>
  </si>
  <si>
    <t>979990163R00</t>
  </si>
  <si>
    <t>Poplatek za uložení, plast+sklo,  , skupina 17 09 04 z Katalogu odpadů</t>
  </si>
  <si>
    <t>979990182R00</t>
  </si>
  <si>
    <t>Poplatek za uložení, koberce,  , skupina 20 03 07 z Katalogu odpadů</t>
  </si>
  <si>
    <t>kategorie 17 02 03 plasty</t>
  </si>
  <si>
    <t>979999987R00</t>
  </si>
  <si>
    <t>Poplatek za recyklaci směsi suti betonu, cihel, tašek a ker.výrobků, kusovost nad 1600 cm2 (170107)</t>
  </si>
  <si>
    <t>213,01254</t>
  </si>
  <si>
    <t>odpočty : -(0,30806+10,09743+0,26347+0,21885)</t>
  </si>
  <si>
    <t>-(5,78089+0,8767+0,16029+0,10749)</t>
  </si>
  <si>
    <t>-9,4985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</si>
  <si>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</si>
  <si>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</si>
  <si>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</si>
  <si>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</si>
  <si>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</si>
  <si>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</si>
  <si>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1,2,9,10,11,12,13,14,15,16,17,18,19,21,24,25,26,27,28,29,30,31,32,33,34,35,36,37,38,39,40,41,42,44, : </t>
  </si>
  <si>
    <t xml:space="preserve">45,47,48,49,50,51,53, : </t>
  </si>
  <si>
    <t>Součet: : 213,01254</t>
  </si>
  <si>
    <t>979081121R00</t>
  </si>
  <si>
    <t>Odvoz suti a vybouraných hmot na skládku příplatek za každý další 1 km</t>
  </si>
  <si>
    <t>Součet: : 1917,11287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</si>
  <si>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</si>
  <si>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</si>
  <si>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</si>
  <si>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</si>
  <si>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Součet: : 1704,10033</t>
  </si>
  <si>
    <t>979093111R00</t>
  </si>
  <si>
    <t>Uložení suti na skládku bez zhutnění</t>
  </si>
  <si>
    <t>800-6</t>
  </si>
  <si>
    <t>s hrubým urovnáním,</t>
  </si>
  <si>
    <t xml:space="preserve">od -0,20m do -0,50m, tj.0,30m : </t>
  </si>
  <si>
    <t>4,341*2,84*0,30</t>
  </si>
  <si>
    <t>(5,84+8,956-0,15)*(4,041-0,30)*0,30</t>
  </si>
  <si>
    <t>(5,429-0,30)*1,711*0,30</t>
  </si>
  <si>
    <t>18,345*4,641+5,923*1,711</t>
  </si>
  <si>
    <t xml:space="preserve">pod objektem : </t>
  </si>
  <si>
    <t xml:space="preserve">z kóty -0,20m na -0,50 až -1,20m, tj. prům.v.= 0,65 m : </t>
  </si>
  <si>
    <t>(18,345+6,171-1,00)*2*0,65*0,50</t>
  </si>
  <si>
    <t>6,80*0,30*0,50</t>
  </si>
  <si>
    <t xml:space="preserve">schodky před vstupem vč. základu : </t>
  </si>
  <si>
    <t>1,20*0,45*(0,175+0,30)</t>
  </si>
  <si>
    <t>1,20*0,225*0,175</t>
  </si>
  <si>
    <t xml:space="preserve">přízemí : </t>
  </si>
  <si>
    <t>(2,84+3,745)*2,59</t>
  </si>
  <si>
    <t>-(0,70+0,80)*1,97</t>
  </si>
  <si>
    <t xml:space="preserve">střecha : </t>
  </si>
  <si>
    <t>18,345*0,35+(4,641-0,15)*0,35*0,50</t>
  </si>
  <si>
    <t>(6,171-0,15)*0,35*0,50</t>
  </si>
  <si>
    <t xml:space="preserve">tl.300mm : </t>
  </si>
  <si>
    <t>(3,743+(9,236+5,429)*2+1,711+6,171)*2,59*0,30</t>
  </si>
  <si>
    <t>-(1,17*1,48+1,47*1,47+0,99*2,02)*0,30</t>
  </si>
  <si>
    <t>-(1,455*1,47+4,45*1,55)*0,30</t>
  </si>
  <si>
    <t xml:space="preserve">tl.450mm : </t>
  </si>
  <si>
    <t>(2,84+0,45)*2,59*0,45</t>
  </si>
  <si>
    <t>-1,48*1,48*0,45</t>
  </si>
  <si>
    <t xml:space="preserve">předsazené zídky a pilířky tl. cca 400mm : </t>
  </si>
  <si>
    <t>6,30*1,20*0,40</t>
  </si>
  <si>
    <t>0,40*1,20*0,40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</si>
  <si>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</si>
  <si>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</si>
  <si>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(6,171-0,60)*2,49</t>
  </si>
  <si>
    <t>-4,45*1,55+(4,45+1,55)*2*0,10</t>
  </si>
  <si>
    <t>962036992R00</t>
  </si>
  <si>
    <t>Demontáž sádrokartonových, sádrovláknitých příček a předstěn příplatek za demontáž vrstvy minerální tepelné izolace, -, -, tl. 50 mm</t>
  </si>
  <si>
    <t xml:space="preserve">želbet.věnec : </t>
  </si>
  <si>
    <t>(18,345+6,171-0,60)*2*0,20*0,30</t>
  </si>
  <si>
    <t>963013530R00</t>
  </si>
  <si>
    <t>Bourání stropů s keramickou výplní jakékoliv tloušťky</t>
  </si>
  <si>
    <t>Včetně pomocného lešení o výšce podlahy do 1900 mm a pro zatížení do 1,5 kPa  (150 kg/m2).</t>
  </si>
  <si>
    <t>(12,525*4,641+5,429*6,171)*0,20</t>
  </si>
  <si>
    <t xml:space="preserve">odhad tl.60mm : </t>
  </si>
  <si>
    <t>m.č.1.03 : (2,84*1,00+0,70*0,15)*0,06</t>
  </si>
  <si>
    <t xml:space="preserve">odhad tl. 60mm : </t>
  </si>
  <si>
    <t xml:space="preserve">m.č.1.01 : </t>
  </si>
  <si>
    <t>(9,236*3,743+5,429*5,571)*0,06</t>
  </si>
  <si>
    <t>(0,99*0,15+0,80*0,15)*0,06</t>
  </si>
  <si>
    <t xml:space="preserve">m.č.1.02 : </t>
  </si>
  <si>
    <t>2,84*2,593*0,06</t>
  </si>
  <si>
    <t xml:space="preserve">zvýšená podlaha o 120mm : </t>
  </si>
  <si>
    <t>(9,236-5,84)*3,743*0,12</t>
  </si>
  <si>
    <t>5,429*5,571*0,12</t>
  </si>
  <si>
    <t>sokly : 1,63*0,805*0,12*2</t>
  </si>
  <si>
    <t xml:space="preserve">podkladní beton tl.150mm : </t>
  </si>
  <si>
    <t>(18,345*4,641+1,711*6,029)*0,15</t>
  </si>
  <si>
    <t xml:space="preserve">m.č.1.03 : </t>
  </si>
  <si>
    <t>(2,84*1,00+0,70*0,15)*0,06</t>
  </si>
  <si>
    <t>2,84*2,593</t>
  </si>
  <si>
    <t xml:space="preserve">m.č.2.03 : </t>
  </si>
  <si>
    <t>2,84*1,00</t>
  </si>
  <si>
    <t>968061113R00</t>
  </si>
  <si>
    <t>Vyvěšení nebo zavěšení dřevěných křídel oken, plochy přes 1,5 m2</t>
  </si>
  <si>
    <t>4+3</t>
  </si>
  <si>
    <t>2+1</t>
  </si>
  <si>
    <t>1,17*1,48</t>
  </si>
  <si>
    <t>1,48*1,48</t>
  </si>
  <si>
    <t>1,47*1,47</t>
  </si>
  <si>
    <t>1,455*1,47</t>
  </si>
  <si>
    <t>4,45*1,55</t>
  </si>
  <si>
    <t>968062455R00</t>
  </si>
  <si>
    <t>Vybourání dřevěných rámů dveřních zárubní, plochy do 2 m2</t>
  </si>
  <si>
    <t>0,99*2,02</t>
  </si>
  <si>
    <t>(0,70+0,80)*1,97</t>
  </si>
  <si>
    <t>968072875R00</t>
  </si>
  <si>
    <t>Vybourání a vyjmutí kovových rámů a rolet rolet svinovacích mřížových, plochy do 2 m2</t>
  </si>
  <si>
    <t>1,17+1,48+1,47+1,455+4,55</t>
  </si>
  <si>
    <t>18,345*4,641+1,711*6,029</t>
  </si>
  <si>
    <t>712300832R00</t>
  </si>
  <si>
    <t xml:space="preserve">Odstranění povlakové krytiny a mechu na střechách plochých do 10° povlakové krytiny  dvouvrstvé,  </t>
  </si>
  <si>
    <t>18,345+4,641+5,923*1,711</t>
  </si>
  <si>
    <t>(18,345-0,60)*(4,641-0,60)</t>
  </si>
  <si>
    <t>(5,923-0,60)*1,711</t>
  </si>
  <si>
    <t>713102111R00</t>
  </si>
  <si>
    <t>Odstranění tepelné izolace z desek, lamel, rohoží, pásů a foukané izolace podlah, volně uložené, z desek z expandovaného polystyrenu, tloušťky do 100 mm</t>
  </si>
  <si>
    <t xml:space="preserve">odhad tl. 50mm : </t>
  </si>
  <si>
    <t>9,236*3,743+5,429*5,571</t>
  </si>
  <si>
    <t>0,99*0,15+0,80*0,15</t>
  </si>
  <si>
    <t>2,84*1,00+0,70*0,15</t>
  </si>
  <si>
    <t>762331811R00</t>
  </si>
  <si>
    <t>Demontáž vázaných konstrukcí krovů z hranolů, hranolků, fošen, průřezové plochy do 120 cm2</t>
  </si>
  <si>
    <t>800-762</t>
  </si>
  <si>
    <t>4,60*12+6,30*6</t>
  </si>
  <si>
    <t>762331813R00</t>
  </si>
  <si>
    <t>Demontáž vázaných konstrukcí krovů z hranolů, hranolků, fošen, průřezové plochy přes 224 do 288 cm2</t>
  </si>
  <si>
    <t>12,50+5,50</t>
  </si>
  <si>
    <t>762341811R00</t>
  </si>
  <si>
    <t>Demontáž bednění a laťování bednění střech rovných, obloukových, o sklonu do 60 stupňů včetně všech nadstřešních konstrukcí z prken hrubých</t>
  </si>
  <si>
    <t>18,345+1,711</t>
  </si>
  <si>
    <t>1,17+1,48+1,47+1,455+4,45</t>
  </si>
  <si>
    <t>3,10*2+1,80</t>
  </si>
  <si>
    <t>Demontáž kuchyňské linky dl.3,80m, vč. dřezu</t>
  </si>
  <si>
    <t>(5,84+8,956)*4,041+0,90*0,15</t>
  </si>
  <si>
    <t>5,429*1,711</t>
  </si>
  <si>
    <t>4,041*0,12+(0,805+1,63)*0,22*2</t>
  </si>
  <si>
    <t>0,27565+0,0120+0,22458</t>
  </si>
  <si>
    <t>979990110R00</t>
  </si>
  <si>
    <t>Poplatek za uložení, sádrokartonové desky,  , skupina 17 08 02 z Katalogu odpadů</t>
  </si>
  <si>
    <t>kategorie 17 08 02 stavební materiály na bázi sádry</t>
  </si>
  <si>
    <t>0,33120+0,46486</t>
  </si>
  <si>
    <t>0,33666+0,26980</t>
  </si>
  <si>
    <t>1,6728</t>
  </si>
  <si>
    <t>0,7820+0,17598</t>
  </si>
  <si>
    <t xml:space="preserve">1,2,3,4,5,6,7,8,9,10,12,15,16,17,18,19,20,21,22,23,24,25,26,27,28,29,30,31,32,33,34,35,36,37,38,39, : </t>
  </si>
  <si>
    <t xml:space="preserve">41, : </t>
  </si>
  <si>
    <t>Součet: : 210,44447</t>
  </si>
  <si>
    <t>odpočty -žel.šrot : -0,51223</t>
  </si>
  <si>
    <t>-plechy Pz : -0,11326</t>
  </si>
  <si>
    <t>-desky SDK : -0,09997</t>
  </si>
  <si>
    <t>-asfalt.pásy : -0,79606</t>
  </si>
  <si>
    <t>-EPS : -0,60646</t>
  </si>
  <si>
    <t>-dřevo : -1,67280</t>
  </si>
  <si>
    <t>-dřevo+6sklo : -0,95798</t>
  </si>
  <si>
    <t>-koberce : -0,24770</t>
  </si>
  <si>
    <t xml:space="preserve">7,8,9,10,11,12,13,14,15,16,18,21,22,23,24,25,26,27,28,29,30,31,32,33,34,35,36,37,39,40,41,42,43,44, : </t>
  </si>
  <si>
    <t xml:space="preserve">45,46,47,49, : </t>
  </si>
  <si>
    <t>Součet: : 198,37387</t>
  </si>
  <si>
    <t>Součet: : 1785,36480</t>
  </si>
  <si>
    <t>Součet: : 1586,99094</t>
  </si>
  <si>
    <t xml:space="preserve">z-0,20m na -0,50m, tj. 0,30m : </t>
  </si>
  <si>
    <t>(4,782+0,10+11,62+-0,19)*(5,625-0,30)*0,30</t>
  </si>
  <si>
    <t>(17,50-0,30)*(5,625*0,38)*0,30</t>
  </si>
  <si>
    <t>(13,87-0,19)*(7,05-0,30)*0,304</t>
  </si>
  <si>
    <t>941955003R00</t>
  </si>
  <si>
    <t>Lešení lehké pracovní pomocné pomocné, o výšce lešeňové podlahy přes 1,9 do 2,5 m</t>
  </si>
  <si>
    <t>800-3</t>
  </si>
  <si>
    <t>(6,90+6,90)*5,60</t>
  </si>
  <si>
    <t>941955004R00</t>
  </si>
  <si>
    <t>Lešení lehké pracovní pomocné pomocné, o výšce lešeňové podlahy přes 2,5 do 3,5 m</t>
  </si>
  <si>
    <t>(4,70+11,60+3,00)*5,60</t>
  </si>
  <si>
    <t>((18,843+49,05)*0,50)*((6,189+6,70)*0,50)</t>
  </si>
  <si>
    <t xml:space="preserve">od -0,20m po -0,50m, tj. 0,30m : </t>
  </si>
  <si>
    <t>odhad : (49,05+48,843)*0,30*0,60</t>
  </si>
  <si>
    <t>5,625*0,30*0,60*3</t>
  </si>
  <si>
    <t>5,625*((4,15+5,30)*0,50)</t>
  </si>
  <si>
    <t>962032241R00</t>
  </si>
  <si>
    <t>Bourání zdiva nadzákladového z cihel pálených nebo vápenopískových, na maltu cementovou</t>
  </si>
  <si>
    <t>(0,45*2+0,30+0,55+0,40+0,37+0,59)*0,30*4,15</t>
  </si>
  <si>
    <t>962032551R00</t>
  </si>
  <si>
    <t xml:space="preserve">Bourání zdiva nadzákladového z pórobetonových tvárnic,  </t>
  </si>
  <si>
    <t xml:space="preserve">řez A-A : </t>
  </si>
  <si>
    <t>35,18*4,15*0,24</t>
  </si>
  <si>
    <t>-(0,45*2+0,30+0,55+0,40+0,37+0,59)*4,15*0,24</t>
  </si>
  <si>
    <t>-(2,99*3,35+3,15*3,34+4,00*3,38)*0,24</t>
  </si>
  <si>
    <t>35,18*5,30*((0,30+0,70)*0,50)</t>
  </si>
  <si>
    <t>0,292*0,125*5,30</t>
  </si>
  <si>
    <t>(0,58+0,32*5)*0,06*5,30</t>
  </si>
  <si>
    <t>(6,189-0,67-0,425)*((4,15+5,30)*0,50)*0,24</t>
  </si>
  <si>
    <t>5,625*((4,15+5,30)*0,50)*0,22</t>
  </si>
  <si>
    <t>0,68*0,18*1,92</t>
  </si>
  <si>
    <t>5,625*((4,15+5,30)*0,50)*0,30</t>
  </si>
  <si>
    <t xml:space="preserve">pod zvýš.podlahou : </t>
  </si>
  <si>
    <t>(5,625+1,20)*0,84*0,24*2</t>
  </si>
  <si>
    <t xml:space="preserve">řez B-B : </t>
  </si>
  <si>
    <t>13,671*4,325*((0,24+0,50)*0,50)</t>
  </si>
  <si>
    <t>13,671*3,50*0,24</t>
  </si>
  <si>
    <t>-(1,00*0,77+2,78*2,86)*0,24</t>
  </si>
  <si>
    <t>(0,52+0,65*2+0,54)*3,50*0,40</t>
  </si>
  <si>
    <t>(3,35+2,56*2)*0,30*0,343</t>
  </si>
  <si>
    <t xml:space="preserve">odpočet věnců : </t>
  </si>
  <si>
    <t>-(35,18*2+5,625*3)*0,24*0,24</t>
  </si>
  <si>
    <t>-(13,671*2+5,625)*0,24*0,24</t>
  </si>
  <si>
    <t>(35,18*2+5,625*3)*0,24*0,24</t>
  </si>
  <si>
    <t>(13,671*2+5,625)*0,24*0,24</t>
  </si>
  <si>
    <t>962081131R00</t>
  </si>
  <si>
    <t>Bourání zdiva příček ze skleněných tvárnic, tloušťky do 100 mm</t>
  </si>
  <si>
    <t>nebo vybourání otvorů jakýchkoliv rozměrů, včetně pomocného lešení o výšce podlahy do 1900 mm a pro zatížení do 1,5 kPa  (150 kg/m2),</t>
  </si>
  <si>
    <t xml:space="preserve">sklobet.okno : </t>
  </si>
  <si>
    <t>1,00*0,77</t>
  </si>
  <si>
    <t>963042819R00</t>
  </si>
  <si>
    <t>Bourání jakýchkoliv betonových schodišťových stupňů zhotovených na místě</t>
  </si>
  <si>
    <t>0,90*5*2</t>
  </si>
  <si>
    <t>964073331R00</t>
  </si>
  <si>
    <t>Vybourání válcovaných nosníků uložených ve zdivu cihelném, délky do 6 m, hmotnosti do 35 kg/m</t>
  </si>
  <si>
    <t>včetně pomocného lešení o výšce podlahy do 1900 mm a pro zatížení do 1,5 kPa  (150 kg/m2)</t>
  </si>
  <si>
    <t xml:space="preserve">I180-dl.6,60m, ks 3 : </t>
  </si>
  <si>
    <t>21,90*6,60*3*0,001</t>
  </si>
  <si>
    <t xml:space="preserve">na +0,00m - tl.200mm : </t>
  </si>
  <si>
    <t>(4,782+0,10+11,62)*5,625*0,20</t>
  </si>
  <si>
    <t>(2,99+3,15)*0,24*0,20</t>
  </si>
  <si>
    <t>(6,96*2+3,90)*5,625*0,20</t>
  </si>
  <si>
    <t>4,00*0,24*0,20</t>
  </si>
  <si>
    <t>13,87*7,05*0,20</t>
  </si>
  <si>
    <t>-(0,52+0,65*2+0,54)*0,46*0,20</t>
  </si>
  <si>
    <t>2,58*0,24*0,20</t>
  </si>
  <si>
    <t>2,78*0,343*0,20</t>
  </si>
  <si>
    <t xml:space="preserve">na +0,84m - tl.120mm : </t>
  </si>
  <si>
    <t>6,96*5,625*0,12*2</t>
  </si>
  <si>
    <t>-1,20*0,90*0,12*2</t>
  </si>
  <si>
    <t>965049112RT1</t>
  </si>
  <si>
    <t>Bourání podkladů pod dlažby nebo litých celistvých dlažeb a mazanin  příplatek za bourání mazanin vyztužených svařovanou sítí, tloušťky přes 100 mm</t>
  </si>
  <si>
    <t xml:space="preserve">na +0,84m : </t>
  </si>
  <si>
    <t>965082941R00</t>
  </si>
  <si>
    <t>Odstranění násypu pod podlahami a ochranného na střechách tloušťky přes 200 mm, jakékoliv plochy</t>
  </si>
  <si>
    <t xml:space="preserve">pod podlahou na +0,84m : </t>
  </si>
  <si>
    <t>(6,96*5,625-1,20*0,90)*0,72*2</t>
  </si>
  <si>
    <t>968072559R00</t>
  </si>
  <si>
    <t>Vybourání a vyjmutí kovových rámů a rolet rámů, včetně pomocného lešení o výšce podlahy do 1900 mm a pro zatížení do 1,5 kPa  (150 kg/m2) vrat, plochy přes 5 m2</t>
  </si>
  <si>
    <t>3,15*3,34</t>
  </si>
  <si>
    <t>2,99*3,35</t>
  </si>
  <si>
    <t>4,00*3,38</t>
  </si>
  <si>
    <t>2,78*2,86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</si>
  <si>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</si>
  <si>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</si>
  <si>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</si>
  <si>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</si>
  <si>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</si>
  <si>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</si>
  <si>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6,7,8,10,11,12,13,14,16,20, : </t>
  </si>
  <si>
    <t>Součet: : 1,40149</t>
  </si>
  <si>
    <t xml:space="preserve">krokve 60/150mm : </t>
  </si>
  <si>
    <t>7,80*13</t>
  </si>
  <si>
    <t xml:space="preserve">vaznice 140/200mm : </t>
  </si>
  <si>
    <t>13,60*2</t>
  </si>
  <si>
    <t>762342812R00</t>
  </si>
  <si>
    <t>Demontáž bednění a laťování laťování střech o sklonu do 60 stupňů včetně všech nadstřešních konstrukcí rozteč latí přes 22 do 50 cm</t>
  </si>
  <si>
    <t>13,60*7,80</t>
  </si>
  <si>
    <t>35,18+9,76</t>
  </si>
  <si>
    <t>4,60+3,90</t>
  </si>
  <si>
    <t>765323830R00</t>
  </si>
  <si>
    <t>Demontáž azbestocementové krytiny z vlnovek, na dřevěné nebo ocelové konstrukci, do suti</t>
  </si>
  <si>
    <t>800-765</t>
  </si>
  <si>
    <t>35,23*6,65</t>
  </si>
  <si>
    <t>767392802R00</t>
  </si>
  <si>
    <t>Demontáž krytin střech z plechů šroubovaných</t>
  </si>
  <si>
    <t>800-767</t>
  </si>
  <si>
    <t>9,56*7,122+4,11*6,506</t>
  </si>
  <si>
    <t>767996805R00</t>
  </si>
  <si>
    <t>Demontáž ostatních doplňků staveb atypických konstrukcí  o hmotnosti přes 500 kg</t>
  </si>
  <si>
    <t>kg</t>
  </si>
  <si>
    <t xml:space="preserve">nosná o.k.střechy - odhad kg : </t>
  </si>
  <si>
    <t>příhrad.vazníky : 766,00*23</t>
  </si>
  <si>
    <t>ztužení : 1880,00</t>
  </si>
  <si>
    <t>Výkup kovů - železný šrot tl. do 4 mm</t>
  </si>
  <si>
    <t>o.k. : 20,16178</t>
  </si>
  <si>
    <t>vrata : 2,77255</t>
  </si>
  <si>
    <t>nosníky : 0,54679</t>
  </si>
  <si>
    <t>Odvoz suti a vybouraných hmot na skládku Odvoz suti a vybour. hmot na skládku do 1 km</t>
  </si>
  <si>
    <t xml:space="preserve">1,2,3,4,5,6,7,8,9,11,12,13,14,15,16,17,18,19,20, : </t>
  </si>
  <si>
    <t>Součet: : 441,99939</t>
  </si>
  <si>
    <t>odpočet AZC : -5,154715</t>
  </si>
  <si>
    <t>Odvoz suti a vybouraných hmot na skládku Příplatek k odvozu za každý další 1 km, do 10km</t>
  </si>
  <si>
    <t>Součet: : 3977,99451</t>
  </si>
  <si>
    <t>odpočet AZC : -5,15415</t>
  </si>
  <si>
    <t>Vnitrostaveništní doprava suti a vybouraných hmot Vnitrostaveništní doprava suti do 10 m</t>
  </si>
  <si>
    <t>Vnitrostaveništní doprava suti a vybouraných hmot Příplatek k vnitrost. dopravě suti za dalších 5 m, do 50m</t>
  </si>
  <si>
    <t>Součet: : 3535,99512</t>
  </si>
  <si>
    <t>979990109R00</t>
  </si>
  <si>
    <t>Poplatek za uložení suti - skleněné tvárnice, skupina odpadu 070202</t>
  </si>
  <si>
    <t>979990201R00</t>
  </si>
  <si>
    <t>Poplatek za uložení suti - azbestocementové výrobky, skupina odpadu 170605</t>
  </si>
  <si>
    <t>kategorie 17 06 05 stavební materiály obsahující azbest</t>
  </si>
  <si>
    <t>979999985R00</t>
  </si>
  <si>
    <t>Poplatek za recyklaci pórobetonu (skup.170102)</t>
  </si>
  <si>
    <t>2,84386+116,09288</t>
  </si>
  <si>
    <t xml:space="preserve">1,2,3,4,5,6,7,8,10,11,12,13,14,15,16,17,18,19, : </t>
  </si>
  <si>
    <t>Součet: : 400,68291</t>
  </si>
  <si>
    <t>dřevo : -1,9944</t>
  </si>
  <si>
    <t>Pz plechy : -0,17021</t>
  </si>
  <si>
    <t>azbest.krytina : -5,15415</t>
  </si>
  <si>
    <t>o.k.vč.krytiny : -(20,16178+0,54679+0,7725)</t>
  </si>
  <si>
    <t>sklen.tvárnice : -0,04235</t>
  </si>
  <si>
    <t>pórobeton : -(2,84386+116,09288)</t>
  </si>
  <si>
    <t>979087011R00</t>
  </si>
  <si>
    <t>Odvoz na skládku demontovaných konstrukcí Odvoz konstrukcí z AZC na skládku do 1 km</t>
  </si>
  <si>
    <t>801-5</t>
  </si>
  <si>
    <t>979087018R00</t>
  </si>
  <si>
    <t>Odvoz na skládku demontovaných konstrukcí Odvoz na skládku  AZC, příplatek za dalších 5 km, do 15km</t>
  </si>
  <si>
    <t>5,15415*2</t>
  </si>
  <si>
    <t xml:space="preserve">9,10,11,12,13,14,15,16,17,19,20,22,23,24,25,26,27,28,29, : </t>
  </si>
  <si>
    <t>1,40*2,10+4,00*2,10</t>
  </si>
  <si>
    <t>113201111R00</t>
  </si>
  <si>
    <t>Vytrhání obrub chodníkových ležatých</t>
  </si>
  <si>
    <t>s vybouráním lože, s přemístěním hmot na skládku na vzdálenost do 3 m nebo naložením na dopravní prostředek</t>
  </si>
  <si>
    <t>2,10*4+4,00+1,40</t>
  </si>
  <si>
    <t xml:space="preserve">z -0,325m na -0,50m, tj. 0,175m : </t>
  </si>
  <si>
    <t>(18,90-1,10)*(5,70-0,30)*0,175</t>
  </si>
  <si>
    <t>(12,505-0,55)*4,10*0,175</t>
  </si>
  <si>
    <t>(10,20-1,20)*(5,02-0,75)*0,175</t>
  </si>
  <si>
    <t xml:space="preserve">pod zámk.dlažbou : </t>
  </si>
  <si>
    <t xml:space="preserve">z -0,33m na -0,50m, tj. 0,17m : </t>
  </si>
  <si>
    <t>(4,00*2,10+1,40*2,10)*0,17</t>
  </si>
  <si>
    <t>941955002R00</t>
  </si>
  <si>
    <t>Lešení lehké pracovní pomocné pomocné, o výšce lešeňové podlahy přes 1,2 do 1,9 m</t>
  </si>
  <si>
    <t xml:space="preserve">ro demontáž střechy a stropu 2.np : </t>
  </si>
  <si>
    <t>155,00</t>
  </si>
  <si>
    <t xml:space="preserve">vyklizení 1.np objektu před demolicí : </t>
  </si>
  <si>
    <t>6,129*6,00+12,771*10,20</t>
  </si>
  <si>
    <t>(18,90+5,02+0,15)*0,175*0,70</t>
  </si>
  <si>
    <t>(12,505+5,02+0,15)*0,175*0,70</t>
  </si>
  <si>
    <t>(5,70-0,55)*0,175*0,70</t>
  </si>
  <si>
    <t>(10,20-1,10)*0,175*0,70*2</t>
  </si>
  <si>
    <t>962031145R00</t>
  </si>
  <si>
    <t>Bourání příček z tvárnic pórobetonových, tloušťky 150 mm</t>
  </si>
  <si>
    <t xml:space="preserve">1.np : </t>
  </si>
  <si>
    <t>5,30*3,00-4,00*2,625</t>
  </si>
  <si>
    <t>(2,15+5,16+2,00+1,00+2,05)*3,00</t>
  </si>
  <si>
    <t>-(0,60+0,80)*1,97</t>
  </si>
  <si>
    <t>1,63*1,85</t>
  </si>
  <si>
    <t xml:space="preserve">2.np : </t>
  </si>
  <si>
    <t>(5,30+5,817)*2,70-0,80*1,97*2</t>
  </si>
  <si>
    <t>(2,90*2+1,20+3,00+1,63*2)*2,70</t>
  </si>
  <si>
    <t>-0,80*1,97*3</t>
  </si>
  <si>
    <t>962031147R00</t>
  </si>
  <si>
    <t>Bourání příček z tvárnic pórobetonových, tloušťky 200 mm</t>
  </si>
  <si>
    <t>3,15*2,70</t>
  </si>
  <si>
    <t>962032432R00</t>
  </si>
  <si>
    <t>Bourání zdiva nadzákladového z dutých cihel nebo tvárnic pálených nebo nepálených, na maltu vápenou nebo vápenocementovou</t>
  </si>
  <si>
    <t xml:space="preserve">tl.250mm : </t>
  </si>
  <si>
    <t>7,40*3,125*0,25-(0,60*2+0,80)*1,97*0,25</t>
  </si>
  <si>
    <t>1,63*1,70*0,25</t>
  </si>
  <si>
    <t>(10,20-6,40)*((3,75+3,175)*0,50-0,25)*0,25</t>
  </si>
  <si>
    <t>(5,817+0,15)*(3,46-0,25)*0,30</t>
  </si>
  <si>
    <t>-1,20*1,50*0,30</t>
  </si>
  <si>
    <t xml:space="preserve">tl.400mm : </t>
  </si>
  <si>
    <t>(18,90+5,30+9,40+12,505)*(3,125-0,25)*0,40</t>
  </si>
  <si>
    <t>-1,20*1,50*0,40*2</t>
  </si>
  <si>
    <t>-1,20*0,50*0,40</t>
  </si>
  <si>
    <t>-2,155*0,50*0,40</t>
  </si>
  <si>
    <t>-1,40*2,12*0,40</t>
  </si>
  <si>
    <t>18,90*(3,175-0,25)*0,40</t>
  </si>
  <si>
    <t>12,771*(3,75-0,25)*0,40</t>
  </si>
  <si>
    <t>(5,30+9,40)*((3,175+3,75)*0,50-0,25)*0,40</t>
  </si>
  <si>
    <t>-1,20*1,50*0,4*6</t>
  </si>
  <si>
    <t>-2,155*0,50*0,40*3</t>
  </si>
  <si>
    <t>5,50*2,70*0,25</t>
  </si>
  <si>
    <t>6,40*2,70*0,30</t>
  </si>
  <si>
    <t xml:space="preserve">želbet.věnce : </t>
  </si>
  <si>
    <t>1.np : (18,90+12,560+9,40+5,30)*0,25*0,40</t>
  </si>
  <si>
    <t>2.np : (18,90+12,77+9,40+5,70)*0,25*0,40</t>
  </si>
  <si>
    <t>5,967*0,25*0,30+4,10*0,25*0,24</t>
  </si>
  <si>
    <t xml:space="preserve">PZD - tl.90mm : </t>
  </si>
  <si>
    <t>(2,50+2,00)*1,80*0,09</t>
  </si>
  <si>
    <t>0,30*1,80*16*0,09</t>
  </si>
  <si>
    <t>963012520R00</t>
  </si>
  <si>
    <t>Bourání stropů z desek železobetonových z panelů šířky přes 300 mm a tloušťky přes 140 mm</t>
  </si>
  <si>
    <t>10,30*9,70*0,265</t>
  </si>
  <si>
    <t>5,82*5,60*0,265</t>
  </si>
  <si>
    <t>963016111R00</t>
  </si>
  <si>
    <t>Demontáž sádrokartonových a sádrovláknitých podhledů z desek bez minerální izolace, na jednoduché ocelové konstrukci, 1x opláštěné tl. 12,5 mm</t>
  </si>
  <si>
    <t>10,56+6,68+4,54+18,30+62,15</t>
  </si>
  <si>
    <t>8,70+15,42+32,55</t>
  </si>
  <si>
    <t>1,63*18</t>
  </si>
  <si>
    <t>964073441R00</t>
  </si>
  <si>
    <t>Vybourání válcovaných nosníků uložených ve zdivu cihelném, délky do 8 m, hmotnosti do 55 kg/m</t>
  </si>
  <si>
    <t xml:space="preserve">I300-dl.7,00m, ks3 : </t>
  </si>
  <si>
    <t>54,20*7,00*3*0,001</t>
  </si>
  <si>
    <t>964073551R00</t>
  </si>
  <si>
    <t>Vybourání válcovaných nosníků uložených ve zdivu cihelném, délky přes 8 m, hmotnosti přes 55 kg/m</t>
  </si>
  <si>
    <t xml:space="preserve">I300-dl.11,10m, ks5 : </t>
  </si>
  <si>
    <t>54,20*11,10*5*0,001</t>
  </si>
  <si>
    <t>(2,23+2,00+3,24+3,95)*0,10</t>
  </si>
  <si>
    <t>(10,41+85,12+30,84)*0,10</t>
  </si>
  <si>
    <t xml:space="preserve">pod objektem - tl.200mm : </t>
  </si>
  <si>
    <t>(18,90*5,70+12,505*(10,20-5,70))*0,20</t>
  </si>
  <si>
    <t xml:space="preserve">venkovní plocha - tl.200mm : </t>
  </si>
  <si>
    <t>10,20*5,02*0,20</t>
  </si>
  <si>
    <t>965049112RT2</t>
  </si>
  <si>
    <t>2,23+2,00+3,24+3,95+10,41+85,12+30,84</t>
  </si>
  <si>
    <t>10,56+6,68+4,54+8,70</t>
  </si>
  <si>
    <t>(8+1+4)*2</t>
  </si>
  <si>
    <t>3+8+1</t>
  </si>
  <si>
    <t>3+1+8</t>
  </si>
  <si>
    <t>0,60*,97*3</t>
  </si>
  <si>
    <t>0,80*1,97*8</t>
  </si>
  <si>
    <t>4,00*2,625*2</t>
  </si>
  <si>
    <t>968083001R00</t>
  </si>
  <si>
    <t>Vybourání plastových výplní otvorů oken, do 1 m2</t>
  </si>
  <si>
    <t>1,20*0,50</t>
  </si>
  <si>
    <t>968083002R00</t>
  </si>
  <si>
    <t>Vybourání plastových výplní otvorů oken, do 2 m2</t>
  </si>
  <si>
    <t>1,20*1,50*8</t>
  </si>
  <si>
    <t>2,155*0,50*4</t>
  </si>
  <si>
    <t>1,40*2,12</t>
  </si>
  <si>
    <t>968096001R00</t>
  </si>
  <si>
    <t xml:space="preserve">Vybourání vnitřních parapetů plastových, šířky do 20 cm,  </t>
  </si>
  <si>
    <t>1,20*8+2,155*4</t>
  </si>
  <si>
    <t>976081111R00</t>
  </si>
  <si>
    <t>Vybourání madel, objímek, rámů, mříží apod. pozedního madla  osazeného v jakémkoliv druhu zdiva</t>
  </si>
  <si>
    <t>998011002R00</t>
  </si>
  <si>
    <t>Přesun hmot pro budovy s nosnou konstrukcí zděnou výšky přes 6 do 12 m</t>
  </si>
  <si>
    <t xml:space="preserve">9,10,12,13,14,15,16,17,18,19,21,22,31,32,33,34,35,37,38,39, : </t>
  </si>
  <si>
    <t>Součet: : 0,79539</t>
  </si>
  <si>
    <t>18,90*5,70+12,505*(10,20-5,70)</t>
  </si>
  <si>
    <t>712300831RT3</t>
  </si>
  <si>
    <t>Odstranění povlakové krytiny a mechu na střechách plochých do 10° povlakové krytiny  jednovrstvé, z ploch jednotlivě přes 20 m</t>
  </si>
  <si>
    <t>713101122R00</t>
  </si>
  <si>
    <t>Odstranění tepelné izolace z desek, lamel, rohoží, pásů a foukané izolace stropů a podhledů, volně uložené, z minerálních desek, lamel, rohoží a pásů, tloušťky od 100 mm do 200 mm</t>
  </si>
  <si>
    <t>(18,90-0,40)*(5,70-0,40)</t>
  </si>
  <si>
    <t>(12,505-0,470)*(10,20-5,70-0,40)</t>
  </si>
  <si>
    <t>713101311R00</t>
  </si>
  <si>
    <t>Odstranění tepelné izolace z desek, lamel, rohoží, pásů a foukané izolace stropů a podhledů, přilepené k podkladu, z desek z expandovaného polystyrenu, tloušťky do 100 mm</t>
  </si>
  <si>
    <t>(18,90*2+4,20)*2,20</t>
  </si>
  <si>
    <t>18,90*1,30+10,20*0,80</t>
  </si>
  <si>
    <t>18,30+62,15+15,42+32,55</t>
  </si>
  <si>
    <t>725610810R00</t>
  </si>
  <si>
    <t>Demontáž plynových sporáků normálních nebo kombinovaných</t>
  </si>
  <si>
    <t>735-PC01</t>
  </si>
  <si>
    <t>Demontáž krbových kamen, vč. likvidace</t>
  </si>
  <si>
    <t>762335811R00</t>
  </si>
  <si>
    <t>Demontáž vázaných konstrukcí krovů krokví po vlašsku, průřezové plochy do 120 cm2</t>
  </si>
  <si>
    <t>19,20*8+13,30*4</t>
  </si>
  <si>
    <t>19,20*11,13-5,829*4,20</t>
  </si>
  <si>
    <t>762526811R00</t>
  </si>
  <si>
    <t>Demontáž podlah bez polštářů , z desek dřevotřískovýh, překližkových, sololitových , tloušťky do 20 mm</t>
  </si>
  <si>
    <t>(18,30+62,15+15,42+32,55)*2</t>
  </si>
  <si>
    <t>(10,56+6,68+4,54+8,70)*2</t>
  </si>
  <si>
    <t>Demontáž kuchyňské linky dl.7,05m, vč. dřezu, vč. likvidace</t>
  </si>
  <si>
    <t>766-PC02</t>
  </si>
  <si>
    <t>Demontáž kancel.nábytku v recepc - cca 7,00bmi, vč. likvidace</t>
  </si>
  <si>
    <t>766-PO03</t>
  </si>
  <si>
    <t>Demontáž ledničky vč. likvidace</t>
  </si>
  <si>
    <t>767-PC01</t>
  </si>
  <si>
    <t>Demontáž doplňků staveb o hmotnosti do 100 kg - nerez komínů prům. 150mm a 300mm, vč. likvidace</t>
  </si>
  <si>
    <t>775561800R00</t>
  </si>
  <si>
    <t>Demontáž podlah lamelových (plovoucích) lepených</t>
  </si>
  <si>
    <t>laminátových, dýhovaných, dřevěných, korkových, vinylových, PVC, linoleových.</t>
  </si>
  <si>
    <t>včetně soklových lišt a podkladní podložky.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</si>
  <si>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</si>
  <si>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</si>
  <si>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</si>
  <si>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Poplatek za recyklaci, pórobetonu,  , skupina 17 01 02 z Katalogu odpadů</t>
  </si>
  <si>
    <t>434,25498</t>
  </si>
  <si>
    <t>odpočty : -(8,1514+1,50806+6,2370+1,87979+1,9339)</t>
  </si>
  <si>
    <t>-(0,17915+0,70940+16,5703+0,98620)</t>
  </si>
  <si>
    <t>-20,8625</t>
  </si>
  <si>
    <t xml:space="preserve">1,2,3,11,12,13,14,15,16,17,18,19,20,21,22,23,24,25,27,31,32,33,34,35,36,37,38,39,40,42,43,44,45,46, : </t>
  </si>
  <si>
    <t xml:space="preserve">47,48,49,50,51,52,53,54,56,57,59,60,61,62,63,64,65,69,70, : </t>
  </si>
  <si>
    <t>Součet: : 435,39027</t>
  </si>
  <si>
    <t>Součet: : 3918,51241</t>
  </si>
  <si>
    <t>Součet: : 3483,12215</t>
  </si>
  <si>
    <t>17,80*3,15+3,59*1,00</t>
  </si>
  <si>
    <t xml:space="preserve">z -0,30m na -0,50m, tj.0,20 : </t>
  </si>
  <si>
    <t>(17,80-1,20)*(7,65-1,20)*0,20</t>
  </si>
  <si>
    <t>-(6,75-0,30)*0,60*0,20</t>
  </si>
  <si>
    <t>(17,80*3,15+6,59*1,00)*(0,50-0,33)</t>
  </si>
  <si>
    <t xml:space="preserve">pro demontáž zastřešení : </t>
  </si>
  <si>
    <t>(3,10+13,40)*6,70</t>
  </si>
  <si>
    <t>17,80*7,65</t>
  </si>
  <si>
    <t xml:space="preserve">z -0,15m na -0,50m, tj.0,35m : </t>
  </si>
  <si>
    <t>(17,80+0,35+6,75-0,35)*2*0,35*0,80</t>
  </si>
  <si>
    <t>(6,75-0,35)*0,35*0,60</t>
  </si>
  <si>
    <t>3,15*3,35-0,70*1,97</t>
  </si>
  <si>
    <t>(17,80+7,65-0,30)*2*0,365</t>
  </si>
  <si>
    <t>(17,80+6,75)*2*((3,13+3,50)*0,50)*0,45</t>
  </si>
  <si>
    <t>-0,50*((1,12+1,25)*0,50)*0,30</t>
  </si>
  <si>
    <t>-1,13*((2,27+2,45)*0,50)*0,15</t>
  </si>
  <si>
    <t>-1,20*((2,27+2,45)*0,50)*0,15*3</t>
  </si>
  <si>
    <t>-0,94*((2,31+2,45)*0,50)*0,45</t>
  </si>
  <si>
    <t>-1,18*((1,54+1,68)*0,50)*0,45</t>
  </si>
  <si>
    <t>-3,62*2,69*0,45-4,00*0,29*0,45</t>
  </si>
  <si>
    <t>-0,94*((1,54+1,68)*0,50)*0,45</t>
  </si>
  <si>
    <t>-1,20*((1,54+1,68)*0,50)*0,45</t>
  </si>
  <si>
    <t>0,40*0,15*((3,13+3,05)*0,50)</t>
  </si>
  <si>
    <t>(1,27*0,30+0,62*0,15)*((2,98+3,35)*0,50)</t>
  </si>
  <si>
    <t>3,75*((2,98+3,35)*0,50)*0,30</t>
  </si>
  <si>
    <t>-1,01*2,02*0,30</t>
  </si>
  <si>
    <t xml:space="preserve">želbet věnec : </t>
  </si>
  <si>
    <t>(17,80+6,75)*0,25*0,45</t>
  </si>
  <si>
    <t>4,00*(0,54-0,25)*0,45</t>
  </si>
  <si>
    <t xml:space="preserve">nad izolací - tl.150mm : </t>
  </si>
  <si>
    <t>13,45*6,75*0,15</t>
  </si>
  <si>
    <t>3,62*0,45*0,15</t>
  </si>
  <si>
    <t>3,15*(6,75-0,15)*0,15</t>
  </si>
  <si>
    <t>(0,70*0,15+0,94*0,45+1,01*0,30)*0,15</t>
  </si>
  <si>
    <t>-(0,62*0,15*2+1,27*0,30)*0,15</t>
  </si>
  <si>
    <t>(1,13+1,20*3)*0,15*0,15</t>
  </si>
  <si>
    <t xml:space="preserve">podkl.beton tl.150mm : </t>
  </si>
  <si>
    <t>(6,75-0,35)*(13,45-0,175-0,15)*0,15</t>
  </si>
  <si>
    <t>(6,75-0,35)*(3,15-0,175-0,15)*0,15</t>
  </si>
  <si>
    <t>3,15*(6,75-0,15)+0,94*0,20+0,70*0,15</t>
  </si>
  <si>
    <t>3,45*6,75-0,62*0,15*2-1,27*0,30-1,31*0,15</t>
  </si>
  <si>
    <t>(1,13+1,20*3)*0,15</t>
  </si>
  <si>
    <t>3,62*2,69</t>
  </si>
  <si>
    <t>0,94*((1,54+1,68)*0,50)</t>
  </si>
  <si>
    <t>1,18*((1,54+1,68)*0,50)</t>
  </si>
  <si>
    <t>1,20*((1,54+1,68)*0,50)</t>
  </si>
  <si>
    <t>0,94*((2,31+2,45)*0,50)</t>
  </si>
  <si>
    <t>968096002R00</t>
  </si>
  <si>
    <t xml:space="preserve">Vybourání vnitřních parapetů plastových, šířky do 50 cm,  </t>
  </si>
  <si>
    <t>1,18+0,94+1,20</t>
  </si>
  <si>
    <t xml:space="preserve">8,9,11,12,13,14,20,21,22,23,25,26,27, : </t>
  </si>
  <si>
    <t>Součet: : 0,31819</t>
  </si>
  <si>
    <t>18,40*8,83</t>
  </si>
  <si>
    <t>POL1_1</t>
  </si>
  <si>
    <t xml:space="preserve">pozednice 140/140mm : </t>
  </si>
  <si>
    <t>17,80*2</t>
  </si>
  <si>
    <t>762331814R00</t>
  </si>
  <si>
    <t>Demontáž vázaných konstrukcí krovů z hranolů, hranolků, fošen, průřezové plochy přes 288 do 450 cm2</t>
  </si>
  <si>
    <t xml:space="preserve">krokve 140/250mm : </t>
  </si>
  <si>
    <t>8,83*19</t>
  </si>
  <si>
    <t>19,40*8,83</t>
  </si>
  <si>
    <t>4,90+2,70</t>
  </si>
  <si>
    <t>764-PC01</t>
  </si>
  <si>
    <t>Demontáž odvětrání kotle - plech</t>
  </si>
  <si>
    <t>Demontáž kuchyňské linky dl.1,20m+ dřezu, vč. likvidace</t>
  </si>
  <si>
    <t>0,1048+0,64269+0,00312</t>
  </si>
  <si>
    <t>0,66315+1,62472</t>
  </si>
  <si>
    <t>0,18665+0,08322+0,04592</t>
  </si>
  <si>
    <t>251,46743</t>
  </si>
  <si>
    <t>odpočty : -(0,75061+0,08348+32,81300+2,28787)</t>
  </si>
  <si>
    <t>-(8,79257+0,31579)</t>
  </si>
  <si>
    <t xml:space="preserve">1,2,10,11,12,13,14,15,17,20,21,22,23,24,25,26,27,29,30,31,32,33,35,36,37,38,39,40,41,42, : </t>
  </si>
  <si>
    <t>Součet: : 298,56862</t>
  </si>
  <si>
    <t>Součet: : 2687,11761</t>
  </si>
  <si>
    <t>Součet: : 2388,54899</t>
  </si>
  <si>
    <t>900100002RAA</t>
  </si>
  <si>
    <t>Plot z drátěného pletiva poplastovaného, na ocelové sloupky, výšky 2 m, vrata, vrátka, ostnatý drát, Pletivo drátěné</t>
  </si>
  <si>
    <t>100 m</t>
  </si>
  <si>
    <t>AP-HSV</t>
  </si>
  <si>
    <t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t>
  </si>
  <si>
    <t xml:space="preserve">ul.Plotní : </t>
  </si>
  <si>
    <t>36,00/100</t>
  </si>
  <si>
    <t xml:space="preserve">boční jižní část : </t>
  </si>
  <si>
    <t>85,00/100</t>
  </si>
  <si>
    <t xml:space="preserve">pod zbouranou štítovou zdí  u SO 03 a SO 04 : </t>
  </si>
  <si>
    <t xml:space="preserve">z 0,00m na -0,50m : </t>
  </si>
  <si>
    <t>55,70*0,50*0,90</t>
  </si>
  <si>
    <t xml:space="preserve">oplocení  - ul.Plotní : </t>
  </si>
  <si>
    <t xml:space="preserve">z 0,00m na +2,05m : </t>
  </si>
  <si>
    <t>(0,884+2,582+2,60*3)*2,05*0,50</t>
  </si>
  <si>
    <t>(0,884+2,582+2,60*3)*0,30*0,15</t>
  </si>
  <si>
    <t>(3,018+3,00+3,014+2,992+3,003)*2,05*1,35</t>
  </si>
  <si>
    <t>-2,646*1,50*0,85*5</t>
  </si>
  <si>
    <t>0,273*2,05*0,30</t>
  </si>
  <si>
    <t>(0,884+2,582+2,60*3)*0,50*0,65</t>
  </si>
  <si>
    <t>(3,018+3,00+3,014+2,992+3,003)*0,50*1,35</t>
  </si>
  <si>
    <t>0,273*0,50*0,30</t>
  </si>
  <si>
    <t xml:space="preserve">zadní část k ul. Dornych : </t>
  </si>
  <si>
    <t>26,697*2,00*0,45</t>
  </si>
  <si>
    <t xml:space="preserve">boční štítové zdivo zbourané stavby : </t>
  </si>
  <si>
    <t>80,00*3,00*0,75</t>
  </si>
  <si>
    <t>966067111R00</t>
  </si>
  <si>
    <t>Rozebrání plotu tyčového laťového prkenného, drátěného, plechového</t>
  </si>
  <si>
    <t>723160823R00</t>
  </si>
  <si>
    <t>Demontáž přípojek k plynoměrům svařovaných DN 65</t>
  </si>
  <si>
    <t>723260817R00</t>
  </si>
  <si>
    <t>Demontáž plynoměrů PS 100</t>
  </si>
  <si>
    <t>767920820R00</t>
  </si>
  <si>
    <t>Demontáž vrat a vrátek k oplocení o ploše jednotlivě přes 2 do 6 m2</t>
  </si>
  <si>
    <t>767920860R00</t>
  </si>
  <si>
    <t>Demontáž vrat a vrátek k oplocení o ploše jednotlivě přes 10 do 20 m2</t>
  </si>
  <si>
    <t>787700803R00</t>
  </si>
  <si>
    <t>Vysklení výkladců sklo ploché přes 3 do 6 m2</t>
  </si>
  <si>
    <t>800-787</t>
  </si>
  <si>
    <t>2,646*1,50*5</t>
  </si>
  <si>
    <t>787701821R00</t>
  </si>
  <si>
    <t>Vysklení výkladců příplatek k ceně  za konstrukce s Al-lištami jednstrannými</t>
  </si>
  <si>
    <t>210-PC01</t>
  </si>
  <si>
    <t>Demontáž stáv. elektroměru v uličním oplocení a přemístění přípojkové skříně, odhad</t>
  </si>
  <si>
    <t>210-PC02</t>
  </si>
  <si>
    <t>Demontáž přípojky CETIN, vč. skříňky v oplocení, odhad</t>
  </si>
  <si>
    <t>979990168R00</t>
  </si>
  <si>
    <t>Poplatek za likvidaci, skla,  , skupina 17 02 02 z Katalogu odpadů</t>
  </si>
  <si>
    <t>kategorie 17 02 02</t>
  </si>
  <si>
    <t>979999981R00</t>
  </si>
  <si>
    <t>Poplatek za recyklaci, betonu, kusovost do 1600 cm2, skupina 17 01 01 z Katalogu odpadů</t>
  </si>
  <si>
    <t>979999983R00</t>
  </si>
  <si>
    <t>Poplatek za recyklaci, cihel, kusovost do 1600 cm2, skupina 17 01 02 z Katalogu odpadů</t>
  </si>
  <si>
    <t xml:space="preserve">2,3,4,5,6,7,8,9, : </t>
  </si>
  <si>
    <t>Součet: : 510,59975</t>
  </si>
  <si>
    <t>Součet: : 4595,39778</t>
  </si>
  <si>
    <t>Součet: : 4084,79802</t>
  </si>
  <si>
    <t>564112220R00</t>
  </si>
  <si>
    <t>Podklad nebo podsyp z betonového recyklátu frakce 16-32 mm, tloušťka po zhutnění 20 cm</t>
  </si>
  <si>
    <t>s rozprostřením, vlhčením a zhutněním</t>
  </si>
  <si>
    <t xml:space="preserve">prostory SO 01 : </t>
  </si>
  <si>
    <t>(17,27+4,55)*2</t>
  </si>
  <si>
    <t>(9,731+0,30)*(4,824+0,30)*2</t>
  </si>
  <si>
    <t>0,992*(2,413+0,30)*2</t>
  </si>
  <si>
    <t>8,695*(5,035+0,15)*2</t>
  </si>
  <si>
    <t>(9,20-4,824)*1,50*2</t>
  </si>
  <si>
    <t xml:space="preserve">prostory SO 02 : </t>
  </si>
  <si>
    <t>(18,345+0,30)*(4,641+0,30)*2</t>
  </si>
  <si>
    <t>(5,923+0,30)*1,711*2</t>
  </si>
  <si>
    <t xml:space="preserve">prostory SO 03 : </t>
  </si>
  <si>
    <t>Začátek provozního součtu</t>
  </si>
  <si>
    <t xml:space="preserve">  ((48,843+0,15)+(49,05+0,15))*0,50</t>
  </si>
  <si>
    <t xml:space="preserve">  ((6,189+0,15)+(6,70+0,15))*0,50</t>
  </si>
  <si>
    <t>Konec provozního součtu</t>
  </si>
  <si>
    <t>49,0965*6,5945*2</t>
  </si>
  <si>
    <t xml:space="preserve">prostory SO 04 : </t>
  </si>
  <si>
    <t>(18,90+0,15)*(5,70+0,15)*2</t>
  </si>
  <si>
    <t>(12,505+0,15)*(10,20-5,70+0,15)*2</t>
  </si>
  <si>
    <t>(4,00*2,10+1,40*2,10)*2</t>
  </si>
  <si>
    <t>10,20*5,02*2</t>
  </si>
  <si>
    <t xml:space="preserve">prostory SO 05 : </t>
  </si>
  <si>
    <t>(7,65+0,15)*(17,80+0,30)*2</t>
  </si>
  <si>
    <t>(17,80*3,15+3,59*1,00)*2</t>
  </si>
  <si>
    <t xml:space="preserve">SO 06-zásyp základu štzítové zdi : </t>
  </si>
  <si>
    <t>55,70*0,90*2</t>
  </si>
  <si>
    <t>564113510R00</t>
  </si>
  <si>
    <t>Podklad nebo podsyp z asfaltového recyklátu frakce 0-32 mm, tloušťka po zhutnění 10 cm</t>
  </si>
  <si>
    <t>17,27+4,55</t>
  </si>
  <si>
    <t>(9,731+0,30)*(4,824+0,30)</t>
  </si>
  <si>
    <t>0,992*(2,413+0,30)</t>
  </si>
  <si>
    <t>8,695*(5,035+0,15)</t>
  </si>
  <si>
    <t>(9,20-4,824)*1,50</t>
  </si>
  <si>
    <t>(18,345+0,30)*(4,641+0,30)</t>
  </si>
  <si>
    <t>(5,923+0,30)*1,711</t>
  </si>
  <si>
    <t>49,0965*6,5945</t>
  </si>
  <si>
    <t>(18,90+0,15)*(5,70+0,15)</t>
  </si>
  <si>
    <t>(12,505+0,15)*(10,20-5,70+0,15)</t>
  </si>
  <si>
    <t>(4,00*2,10+1,40*2,10)</t>
  </si>
  <si>
    <t>10,20*5,02</t>
  </si>
  <si>
    <t>(7,65+0,15)*(17,80+0,30)</t>
  </si>
  <si>
    <t>55,70*0,90</t>
  </si>
  <si>
    <t>8-PC01</t>
  </si>
  <si>
    <t>Zrušení vodovodní přípojky,vč. vodoměrné šachty, zemních prací alikvidace, dle pokynů BVaK a.s.</t>
  </si>
  <si>
    <t>8-PC02</t>
  </si>
  <si>
    <t>Zrušení kanalizační přípojky vč. kanalizační šachty, zemních prací a likvidace, dle pokynů BVaK a.s.</t>
  </si>
  <si>
    <t>998222012R00</t>
  </si>
  <si>
    <t xml:space="preserve">Přesun hmot pro zpevněné plochy s krytem z kameniva </t>
  </si>
  <si>
    <t>823-1</t>
  </si>
  <si>
    <t xml:space="preserve">1,2, : </t>
  </si>
  <si>
    <t>Součet: : 1046,20252</t>
  </si>
  <si>
    <t>Demontáž stožáru osvětlení vč. svítidel a přívodu EL, vč. likvidace - odhad</t>
  </si>
  <si>
    <t>979084113R00</t>
  </si>
  <si>
    <t xml:space="preserve">Vodorovná doprava suti a vybouraných hmot vodorovná doprava vybouraných hmot po suchu,  </t>
  </si>
  <si>
    <t>821-1</t>
  </si>
  <si>
    <t>se složením a hrubým urovnáním nebo s přeložením na jiný dopravní prostředek kromě lodi, vč. příplatku za každých dalších i započatých 1000 m přes 1000 m,</t>
  </si>
  <si>
    <t xml:space="preserve">panely Spiroll vel.1100/10000mm - 4ks : </t>
  </si>
  <si>
    <t>3,782*4</t>
  </si>
  <si>
    <t xml:space="preserve">překlady190/240/2990mm - 4ks : </t>
  </si>
  <si>
    <t>0,340*4</t>
  </si>
  <si>
    <t xml:space="preserve">pneumatika se zabetonovanou trubkou - 7ks : </t>
  </si>
  <si>
    <t>0,134*7</t>
  </si>
  <si>
    <t>979084119R00</t>
  </si>
  <si>
    <t>Vodorovná doprava suti a vybouraných hmot vodorovná doprava vybouraných hmot po suchu, příplatek za dalších i započatých 1000 m přes 1000 m</t>
  </si>
  <si>
    <t>17,426*9</t>
  </si>
  <si>
    <t>979093111Rxx</t>
  </si>
  <si>
    <t>Uložení  na skládku určenou investorem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</si>
</sst>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165" fontId="20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tKSp/uuMY8R+5yxmgzwPAOyTR98rYppfLzVrU8fe8MNgPeBnCDWQL1ik+QN9WTamqxclk78ttuvPLba6Kr0SaA==" saltValue="cd+s9Xpfkx9LEbYzGOR/8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1"/>
  <sheetViews>
    <sheetView showGridLines="0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5" t="s">
        <v>22</v>
      </c>
      <c r="C2" s="106"/>
      <c r="D2" s="107" t="s">
        <v>43</v>
      </c>
      <c r="E2" s="108" t="s">
        <v>44</v>
      </c>
      <c r="F2" s="109"/>
      <c r="G2" s="109"/>
      <c r="H2" s="109"/>
      <c r="I2" s="109"/>
      <c r="J2" s="110"/>
      <c r="O2" s="1"/>
    </row>
    <row r="3" spans="1:15" ht="27" hidden="1" customHeight="1" x14ac:dyDescent="0.2">
      <c r="A3" s="2"/>
      <c r="B3" s="111"/>
      <c r="C3" s="106"/>
      <c r="D3" s="112"/>
      <c r="E3" s="113"/>
      <c r="F3" s="114"/>
      <c r="G3" s="114"/>
      <c r="H3" s="114"/>
      <c r="I3" s="114"/>
      <c r="J3" s="115"/>
    </row>
    <row r="4" spans="1:15" ht="23.25" customHeight="1" x14ac:dyDescent="0.2">
      <c r="A4" s="2"/>
      <c r="B4" s="116"/>
      <c r="C4" s="117"/>
      <c r="D4" s="118"/>
      <c r="E4" s="119"/>
      <c r="F4" s="119"/>
      <c r="G4" s="119"/>
      <c r="H4" s="119"/>
      <c r="I4" s="119"/>
      <c r="J4" s="120"/>
    </row>
    <row r="5" spans="1:15" ht="24" customHeight="1" x14ac:dyDescent="0.2">
      <c r="A5" s="2"/>
      <c r="B5" s="31" t="s">
        <v>42</v>
      </c>
      <c r="D5" s="121" t="s">
        <v>45</v>
      </c>
      <c r="E5" s="88"/>
      <c r="F5" s="88"/>
      <c r="G5" s="88"/>
      <c r="H5" s="18" t="s">
        <v>40</v>
      </c>
      <c r="I5" s="125" t="s">
        <v>49</v>
      </c>
      <c r="J5" s="8"/>
    </row>
    <row r="6" spans="1:15" ht="15.75" customHeight="1" x14ac:dyDescent="0.2">
      <c r="A6" s="2"/>
      <c r="B6" s="28"/>
      <c r="C6" s="53"/>
      <c r="D6" s="122" t="s">
        <v>46</v>
      </c>
      <c r="E6" s="89"/>
      <c r="F6" s="89"/>
      <c r="G6" s="89"/>
      <c r="H6" s="18" t="s">
        <v>34</v>
      </c>
      <c r="I6" s="22"/>
      <c r="J6" s="8"/>
    </row>
    <row r="7" spans="1:15" ht="15.75" customHeight="1" x14ac:dyDescent="0.2">
      <c r="A7" s="2"/>
      <c r="B7" s="29"/>
      <c r="C7" s="54"/>
      <c r="D7" s="124" t="s">
        <v>48</v>
      </c>
      <c r="E7" s="123" t="s">
        <v>47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6" t="s">
        <v>50</v>
      </c>
      <c r="H8" s="18" t="s">
        <v>40</v>
      </c>
      <c r="I8" s="125" t="s">
        <v>53</v>
      </c>
      <c r="J8" s="8"/>
    </row>
    <row r="9" spans="1:15" ht="15.75" hidden="1" customHeight="1" x14ac:dyDescent="0.2">
      <c r="A9" s="2"/>
      <c r="B9" s="2"/>
      <c r="D9" s="126" t="s">
        <v>51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4"/>
      <c r="D10" s="124" t="s">
        <v>52</v>
      </c>
      <c r="E10" s="127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">
      <c r="A12" s="2"/>
      <c r="B12" s="28"/>
      <c r="C12" s="53"/>
      <c r="D12" s="129"/>
      <c r="E12" s="129"/>
      <c r="F12" s="129"/>
      <c r="G12" s="129"/>
      <c r="H12" s="18" t="s">
        <v>34</v>
      </c>
      <c r="I12" s="133"/>
      <c r="J12" s="8"/>
    </row>
    <row r="13" spans="1:15" ht="15.75" customHeight="1" x14ac:dyDescent="0.2">
      <c r="A13" s="2"/>
      <c r="B13" s="29"/>
      <c r="C13" s="54"/>
      <c r="D13" s="132"/>
      <c r="E13" s="130"/>
      <c r="F13" s="131"/>
      <c r="G13" s="131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">
      <c r="A16" s="195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SUMIF(F79:F107,A16,I79:I107)+SUMIF(F79:F107,"PSU",I79:I107)</f>
        <v>0</v>
      </c>
      <c r="J16" s="82"/>
    </row>
    <row r="17" spans="1:10" ht="23.25" customHeight="1" x14ac:dyDescent="0.2">
      <c r="A17" s="195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SUMIF(F79:F107,A17,I79:I107)</f>
        <v>0</v>
      </c>
      <c r="J17" s="82"/>
    </row>
    <row r="18" spans="1:10" ht="23.25" customHeight="1" x14ac:dyDescent="0.2">
      <c r="A18" s="195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SUMIF(F79:F107,A18,I79:I107)</f>
        <v>0</v>
      </c>
      <c r="J18" s="82"/>
    </row>
    <row r="19" spans="1:10" ht="23.25" customHeight="1" x14ac:dyDescent="0.2">
      <c r="A19" s="195" t="s">
        <v>158</v>
      </c>
      <c r="B19" s="38" t="s">
        <v>27</v>
      </c>
      <c r="C19" s="59"/>
      <c r="D19" s="60"/>
      <c r="E19" s="80"/>
      <c r="F19" s="81"/>
      <c r="G19" s="80"/>
      <c r="H19" s="81"/>
      <c r="I19" s="80">
        <f>SUMIF(F79:F107,A19,I79:I107)</f>
        <v>0</v>
      </c>
      <c r="J19" s="82"/>
    </row>
    <row r="20" spans="1:10" ht="23.25" customHeight="1" x14ac:dyDescent="0.2">
      <c r="A20" s="195" t="s">
        <v>159</v>
      </c>
      <c r="B20" s="38" t="s">
        <v>28</v>
      </c>
      <c r="C20" s="59"/>
      <c r="D20" s="60"/>
      <c r="E20" s="80"/>
      <c r="F20" s="81"/>
      <c r="G20" s="80"/>
      <c r="H20" s="81"/>
      <c r="I20" s="80">
        <f>SUMIF(F79:F107,A20,I79:I107)</f>
        <v>0</v>
      </c>
      <c r="J20" s="82"/>
    </row>
    <row r="21" spans="1:10" ht="23.25" customHeight="1" x14ac:dyDescent="0.2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12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12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81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54</v>
      </c>
      <c r="C39" s="146"/>
      <c r="D39" s="146"/>
      <c r="E39" s="146"/>
      <c r="F39" s="147">
        <f>'00 00 Naklady'!AE35+'01 01 Pol'!AE349+'02 02 Pol'!AE316+'03 03 Pol'!AE243+'04 04 Pol'!AE388+'05 05 Pol'!AE251+'06 06.1 Pol'!AE106+'06 06.2 Pol'!AE108</f>
        <v>0</v>
      </c>
      <c r="G39" s="148">
        <f>'00 00 Naklady'!AF35+'01 01 Pol'!AF349+'02 02 Pol'!AF316+'03 03 Pol'!AF243+'04 04 Pol'!AF388+'05 05 Pol'!AF251+'06 06.1 Pol'!AF106+'06 06.2 Pol'!AF108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/>
      <c r="C40" s="152" t="s">
        <v>55</v>
      </c>
      <c r="D40" s="152"/>
      <c r="E40" s="152"/>
      <c r="F40" s="153">
        <f>'00 00 Naklady'!AE35</f>
        <v>0</v>
      </c>
      <c r="G40" s="154">
        <f>'00 00 Naklady'!AF35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56</v>
      </c>
      <c r="C41" s="146" t="s">
        <v>57</v>
      </c>
      <c r="D41" s="146"/>
      <c r="E41" s="146"/>
      <c r="F41" s="157">
        <f>'00 00 Naklady'!AE35</f>
        <v>0</v>
      </c>
      <c r="G41" s="149">
        <f>'00 00 Naklady'!AF35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2</v>
      </c>
      <c r="B42" s="151"/>
      <c r="C42" s="152" t="s">
        <v>58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 x14ac:dyDescent="0.2">
      <c r="A43" s="135">
        <v>2</v>
      </c>
      <c r="B43" s="151" t="s">
        <v>59</v>
      </c>
      <c r="C43" s="152" t="s">
        <v>60</v>
      </c>
      <c r="D43" s="152"/>
      <c r="E43" s="152"/>
      <c r="F43" s="153">
        <f>'01 01 Pol'!AE349</f>
        <v>0</v>
      </c>
      <c r="G43" s="154">
        <f>'01 01 Pol'!AF349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">
      <c r="A44" s="135">
        <v>3</v>
      </c>
      <c r="B44" s="156" t="s">
        <v>59</v>
      </c>
      <c r="C44" s="146" t="s">
        <v>61</v>
      </c>
      <c r="D44" s="146"/>
      <c r="E44" s="146"/>
      <c r="F44" s="157">
        <f>'01 01 Pol'!AE349</f>
        <v>0</v>
      </c>
      <c r="G44" s="149">
        <f>'01 01 Pol'!AF349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5">
        <v>2</v>
      </c>
      <c r="B45" s="151" t="s">
        <v>62</v>
      </c>
      <c r="C45" s="152" t="s">
        <v>63</v>
      </c>
      <c r="D45" s="152"/>
      <c r="E45" s="152"/>
      <c r="F45" s="153">
        <f>'02 02 Pol'!AE316</f>
        <v>0</v>
      </c>
      <c r="G45" s="154">
        <f>'02 02 Pol'!AF316</f>
        <v>0</v>
      </c>
      <c r="H45" s="154">
        <f>(F45*SazbaDPH1/100)+(G45*SazbaDPH2/100)</f>
        <v>0</v>
      </c>
      <c r="I45" s="154">
        <f>F45+G45+H45</f>
        <v>0</v>
      </c>
      <c r="J45" s="155" t="str">
        <f>IF(CenaCelkemVypocet=0,"",I45/CenaCelkemVypocet*100)</f>
        <v/>
      </c>
    </row>
    <row r="46" spans="1:10" ht="25.5" customHeight="1" x14ac:dyDescent="0.2">
      <c r="A46" s="135">
        <v>3</v>
      </c>
      <c r="B46" s="156" t="s">
        <v>62</v>
      </c>
      <c r="C46" s="146" t="s">
        <v>64</v>
      </c>
      <c r="D46" s="146"/>
      <c r="E46" s="146"/>
      <c r="F46" s="157">
        <f>'02 02 Pol'!AE316</f>
        <v>0</v>
      </c>
      <c r="G46" s="149">
        <f>'02 02 Pol'!AF316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">
      <c r="A47" s="135">
        <v>2</v>
      </c>
      <c r="B47" s="151" t="s">
        <v>65</v>
      </c>
      <c r="C47" s="152" t="s">
        <v>66</v>
      </c>
      <c r="D47" s="152"/>
      <c r="E47" s="152"/>
      <c r="F47" s="153">
        <f>'03 03 Pol'!AE243</f>
        <v>0</v>
      </c>
      <c r="G47" s="154">
        <f>'03 03 Pol'!AF243</f>
        <v>0</v>
      </c>
      <c r="H47" s="154">
        <f>(F47*SazbaDPH1/100)+(G47*SazbaDPH2/100)</f>
        <v>0</v>
      </c>
      <c r="I47" s="154">
        <f>F47+G47+H47</f>
        <v>0</v>
      </c>
      <c r="J47" s="155" t="str">
        <f>IF(CenaCelkemVypocet=0,"",I47/CenaCelkemVypocet*100)</f>
        <v/>
      </c>
    </row>
    <row r="48" spans="1:10" ht="25.5" customHeight="1" x14ac:dyDescent="0.2">
      <c r="A48" s="135">
        <v>3</v>
      </c>
      <c r="B48" s="156" t="s">
        <v>65</v>
      </c>
      <c r="C48" s="146" t="s">
        <v>67</v>
      </c>
      <c r="D48" s="146"/>
      <c r="E48" s="146"/>
      <c r="F48" s="157">
        <f>'03 03 Pol'!AE243</f>
        <v>0</v>
      </c>
      <c r="G48" s="149">
        <f>'03 03 Pol'!AF243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">
      <c r="A49" s="135">
        <v>2</v>
      </c>
      <c r="B49" s="151" t="s">
        <v>68</v>
      </c>
      <c r="C49" s="152" t="s">
        <v>69</v>
      </c>
      <c r="D49" s="152"/>
      <c r="E49" s="152"/>
      <c r="F49" s="153">
        <f>'04 04 Pol'!AE388</f>
        <v>0</v>
      </c>
      <c r="G49" s="154">
        <f>'04 04 Pol'!AF388</f>
        <v>0</v>
      </c>
      <c r="H49" s="154">
        <f>(F49*SazbaDPH1/100)+(G49*SazbaDPH2/100)</f>
        <v>0</v>
      </c>
      <c r="I49" s="154">
        <f>F49+G49+H49</f>
        <v>0</v>
      </c>
      <c r="J49" s="155" t="str">
        <f>IF(CenaCelkemVypocet=0,"",I49/CenaCelkemVypocet*100)</f>
        <v/>
      </c>
    </row>
    <row r="50" spans="1:10" ht="25.5" customHeight="1" x14ac:dyDescent="0.2">
      <c r="A50" s="135">
        <v>3</v>
      </c>
      <c r="B50" s="156" t="s">
        <v>68</v>
      </c>
      <c r="C50" s="146" t="s">
        <v>70</v>
      </c>
      <c r="D50" s="146"/>
      <c r="E50" s="146"/>
      <c r="F50" s="157">
        <f>'04 04 Pol'!AE388</f>
        <v>0</v>
      </c>
      <c r="G50" s="149">
        <f>'04 04 Pol'!AF388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5">
        <v>2</v>
      </c>
      <c r="B51" s="151" t="s">
        <v>71</v>
      </c>
      <c r="C51" s="152" t="s">
        <v>72</v>
      </c>
      <c r="D51" s="152"/>
      <c r="E51" s="152"/>
      <c r="F51" s="153">
        <f>'05 05 Pol'!AE251</f>
        <v>0</v>
      </c>
      <c r="G51" s="154">
        <f>'05 05 Pol'!AF251</f>
        <v>0</v>
      </c>
      <c r="H51" s="154">
        <f>(F51*SazbaDPH1/100)+(G51*SazbaDPH2/100)</f>
        <v>0</v>
      </c>
      <c r="I51" s="154">
        <f>F51+G51+H51</f>
        <v>0</v>
      </c>
      <c r="J51" s="155" t="str">
        <f>IF(CenaCelkemVypocet=0,"",I51/CenaCelkemVypocet*100)</f>
        <v/>
      </c>
    </row>
    <row r="52" spans="1:10" ht="25.5" customHeight="1" x14ac:dyDescent="0.2">
      <c r="A52" s="135">
        <v>3</v>
      </c>
      <c r="B52" s="156" t="s">
        <v>71</v>
      </c>
      <c r="C52" s="146" t="s">
        <v>73</v>
      </c>
      <c r="D52" s="146"/>
      <c r="E52" s="146"/>
      <c r="F52" s="157">
        <f>'05 05 Pol'!AE251</f>
        <v>0</v>
      </c>
      <c r="G52" s="149">
        <f>'05 05 Pol'!AF251</f>
        <v>0</v>
      </c>
      <c r="H52" s="149">
        <f>(F52*SazbaDPH1/100)+(G52*SazbaDPH2/100)</f>
        <v>0</v>
      </c>
      <c r="I52" s="149">
        <f>F52+G52+H52</f>
        <v>0</v>
      </c>
      <c r="J52" s="150" t="str">
        <f>IF(CenaCelkemVypocet=0,"",I52/CenaCelkemVypocet*100)</f>
        <v/>
      </c>
    </row>
    <row r="53" spans="1:10" ht="25.5" customHeight="1" x14ac:dyDescent="0.2">
      <c r="A53" s="135">
        <v>2</v>
      </c>
      <c r="B53" s="151" t="s">
        <v>74</v>
      </c>
      <c r="C53" s="152" t="s">
        <v>75</v>
      </c>
      <c r="D53" s="152"/>
      <c r="E53" s="152"/>
      <c r="F53" s="153">
        <f>'06 06.1 Pol'!AE106+'06 06.2 Pol'!AE108</f>
        <v>0</v>
      </c>
      <c r="G53" s="154">
        <f>'06 06.1 Pol'!AF106+'06 06.2 Pol'!AF108</f>
        <v>0</v>
      </c>
      <c r="H53" s="154">
        <f>(F53*SazbaDPH1/100)+(G53*SazbaDPH2/100)</f>
        <v>0</v>
      </c>
      <c r="I53" s="154">
        <f>F53+G53+H53</f>
        <v>0</v>
      </c>
      <c r="J53" s="155" t="str">
        <f>IF(CenaCelkemVypocet=0,"",I53/CenaCelkemVypocet*100)</f>
        <v/>
      </c>
    </row>
    <row r="54" spans="1:10" ht="25.5" customHeight="1" x14ac:dyDescent="0.2">
      <c r="A54" s="135">
        <v>3</v>
      </c>
      <c r="B54" s="156" t="s">
        <v>76</v>
      </c>
      <c r="C54" s="146" t="s">
        <v>77</v>
      </c>
      <c r="D54" s="146"/>
      <c r="E54" s="146"/>
      <c r="F54" s="157">
        <f>'06 06.1 Pol'!AE106</f>
        <v>0</v>
      </c>
      <c r="G54" s="149">
        <f>'06 06.1 Pol'!AF106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 x14ac:dyDescent="0.2">
      <c r="A55" s="135">
        <v>3</v>
      </c>
      <c r="B55" s="156" t="s">
        <v>78</v>
      </c>
      <c r="C55" s="146" t="s">
        <v>79</v>
      </c>
      <c r="D55" s="146"/>
      <c r="E55" s="146"/>
      <c r="F55" s="157">
        <f>'06 06.2 Pol'!AE108</f>
        <v>0</v>
      </c>
      <c r="G55" s="149">
        <f>'06 06.2 Pol'!AF108</f>
        <v>0</v>
      </c>
      <c r="H55" s="149">
        <f>(F55*SazbaDPH1/100)+(G55*SazbaDPH2/100)</f>
        <v>0</v>
      </c>
      <c r="I55" s="149">
        <f>F55+G55+H55</f>
        <v>0</v>
      </c>
      <c r="J55" s="150" t="str">
        <f>IF(CenaCelkemVypocet=0,"",I55/CenaCelkemVypocet*100)</f>
        <v/>
      </c>
    </row>
    <row r="56" spans="1:10" ht="25.5" customHeight="1" x14ac:dyDescent="0.2">
      <c r="A56" s="135"/>
      <c r="B56" s="158" t="s">
        <v>80</v>
      </c>
      <c r="C56" s="159"/>
      <c r="D56" s="159"/>
      <c r="E56" s="160"/>
      <c r="F56" s="161">
        <f>SUMIF(A39:A55,"=1",F39:F55)</f>
        <v>0</v>
      </c>
      <c r="G56" s="162">
        <f>SUMIF(A39:A55,"=1",G39:G55)</f>
        <v>0</v>
      </c>
      <c r="H56" s="162">
        <f>SUMIF(A39:A55,"=1",H39:H55)</f>
        <v>0</v>
      </c>
      <c r="I56" s="162">
        <f>SUMIF(A39:A55,"=1",I39:I55)</f>
        <v>0</v>
      </c>
      <c r="J56" s="163">
        <f>SUMIF(A39:A55,"=1",J39:J55)</f>
        <v>0</v>
      </c>
    </row>
    <row r="58" spans="1:10" x14ac:dyDescent="0.2">
      <c r="A58" t="s">
        <v>82</v>
      </c>
      <c r="B58" t="s">
        <v>83</v>
      </c>
    </row>
    <row r="59" spans="1:10" x14ac:dyDescent="0.2">
      <c r="A59" t="s">
        <v>84</v>
      </c>
      <c r="B59" t="s">
        <v>85</v>
      </c>
    </row>
    <row r="60" spans="1:10" x14ac:dyDescent="0.2">
      <c r="A60" t="s">
        <v>86</v>
      </c>
      <c r="B60" t="s">
        <v>87</v>
      </c>
    </row>
    <row r="61" spans="1:10" x14ac:dyDescent="0.2">
      <c r="A61" t="s">
        <v>84</v>
      </c>
      <c r="B61" t="s">
        <v>88</v>
      </c>
    </row>
    <row r="62" spans="1:10" x14ac:dyDescent="0.2">
      <c r="A62" t="s">
        <v>86</v>
      </c>
      <c r="B62" t="s">
        <v>89</v>
      </c>
    </row>
    <row r="63" spans="1:10" x14ac:dyDescent="0.2">
      <c r="A63" t="s">
        <v>84</v>
      </c>
      <c r="B63" t="s">
        <v>90</v>
      </c>
    </row>
    <row r="64" spans="1:10" x14ac:dyDescent="0.2">
      <c r="A64" t="s">
        <v>86</v>
      </c>
      <c r="B64" t="s">
        <v>91</v>
      </c>
    </row>
    <row r="65" spans="1:10" x14ac:dyDescent="0.2">
      <c r="A65" t="s">
        <v>84</v>
      </c>
      <c r="B65" t="s">
        <v>92</v>
      </c>
    </row>
    <row r="66" spans="1:10" x14ac:dyDescent="0.2">
      <c r="A66" t="s">
        <v>86</v>
      </c>
      <c r="B66" t="s">
        <v>93</v>
      </c>
    </row>
    <row r="67" spans="1:10" x14ac:dyDescent="0.2">
      <c r="A67" t="s">
        <v>84</v>
      </c>
      <c r="B67" t="s">
        <v>94</v>
      </c>
    </row>
    <row r="68" spans="1:10" x14ac:dyDescent="0.2">
      <c r="A68" t="s">
        <v>86</v>
      </c>
      <c r="B68" t="s">
        <v>95</v>
      </c>
    </row>
    <row r="69" spans="1:10" x14ac:dyDescent="0.2">
      <c r="A69" t="s">
        <v>84</v>
      </c>
      <c r="B69" t="s">
        <v>96</v>
      </c>
    </row>
    <row r="70" spans="1:10" x14ac:dyDescent="0.2">
      <c r="A70" t="s">
        <v>86</v>
      </c>
      <c r="B70" t="s">
        <v>97</v>
      </c>
    </row>
    <row r="71" spans="1:10" x14ac:dyDescent="0.2">
      <c r="A71" t="s">
        <v>84</v>
      </c>
      <c r="B71" t="s">
        <v>98</v>
      </c>
    </row>
    <row r="72" spans="1:10" x14ac:dyDescent="0.2">
      <c r="A72" t="s">
        <v>86</v>
      </c>
      <c r="B72" t="s">
        <v>99</v>
      </c>
    </row>
    <row r="73" spans="1:10" x14ac:dyDescent="0.2">
      <c r="A73" t="s">
        <v>86</v>
      </c>
      <c r="B73" t="s">
        <v>100</v>
      </c>
    </row>
    <row r="76" spans="1:10" ht="15.75" x14ac:dyDescent="0.25">
      <c r="B76" s="174" t="s">
        <v>101</v>
      </c>
    </row>
    <row r="78" spans="1:10" ht="25.5" customHeight="1" x14ac:dyDescent="0.2">
      <c r="A78" s="176"/>
      <c r="B78" s="179" t="s">
        <v>17</v>
      </c>
      <c r="C78" s="179" t="s">
        <v>5</v>
      </c>
      <c r="D78" s="180"/>
      <c r="E78" s="180"/>
      <c r="F78" s="181" t="s">
        <v>102</v>
      </c>
      <c r="G78" s="181"/>
      <c r="H78" s="181"/>
      <c r="I78" s="181" t="s">
        <v>29</v>
      </c>
      <c r="J78" s="181" t="s">
        <v>0</v>
      </c>
    </row>
    <row r="79" spans="1:10" ht="36.75" customHeight="1" x14ac:dyDescent="0.2">
      <c r="A79" s="177"/>
      <c r="B79" s="182" t="s">
        <v>103</v>
      </c>
      <c r="C79" s="183" t="s">
        <v>104</v>
      </c>
      <c r="D79" s="184"/>
      <c r="E79" s="184"/>
      <c r="F79" s="191" t="s">
        <v>24</v>
      </c>
      <c r="G79" s="192"/>
      <c r="H79" s="192"/>
      <c r="I79" s="192">
        <f>'01 01 Pol'!G8+'02 02 Pol'!G8+'03 03 Pol'!G8+'04 04 Pol'!G8+'05 05 Pol'!G8</f>
        <v>0</v>
      </c>
      <c r="J79" s="188" t="str">
        <f>IF(I108=0,"",I79/I108*100)</f>
        <v/>
      </c>
    </row>
    <row r="80" spans="1:10" ht="36.75" customHeight="1" x14ac:dyDescent="0.2">
      <c r="A80" s="177"/>
      <c r="B80" s="182" t="s">
        <v>105</v>
      </c>
      <c r="C80" s="183" t="s">
        <v>106</v>
      </c>
      <c r="D80" s="184"/>
      <c r="E80" s="184"/>
      <c r="F80" s="191" t="s">
        <v>24</v>
      </c>
      <c r="G80" s="192"/>
      <c r="H80" s="192"/>
      <c r="I80" s="192">
        <f>'06 06.2 Pol'!G8</f>
        <v>0</v>
      </c>
      <c r="J80" s="188" t="str">
        <f>IF(I108=0,"",I80/I108*100)</f>
        <v/>
      </c>
    </row>
    <row r="81" spans="1:10" ht="36.75" customHeight="1" x14ac:dyDescent="0.2">
      <c r="A81" s="177"/>
      <c r="B81" s="182" t="s">
        <v>107</v>
      </c>
      <c r="C81" s="183" t="s">
        <v>108</v>
      </c>
      <c r="D81" s="184"/>
      <c r="E81" s="184"/>
      <c r="F81" s="191" t="s">
        <v>24</v>
      </c>
      <c r="G81" s="192"/>
      <c r="H81" s="192"/>
      <c r="I81" s="192">
        <f>'06 06.2 Pol'!G77</f>
        <v>0</v>
      </c>
      <c r="J81" s="188" t="str">
        <f>IF(I108=0,"",I81/I108*100)</f>
        <v/>
      </c>
    </row>
    <row r="82" spans="1:10" ht="36.75" customHeight="1" x14ac:dyDescent="0.2">
      <c r="A82" s="177"/>
      <c r="B82" s="182" t="s">
        <v>109</v>
      </c>
      <c r="C82" s="183" t="s">
        <v>110</v>
      </c>
      <c r="D82" s="184"/>
      <c r="E82" s="184"/>
      <c r="F82" s="191" t="s">
        <v>24</v>
      </c>
      <c r="G82" s="192"/>
      <c r="H82" s="192"/>
      <c r="I82" s="192">
        <f>'06 06.1 Pol'!G8</f>
        <v>0</v>
      </c>
      <c r="J82" s="188" t="str">
        <f>IF(I108=0,"",I82/I108*100)</f>
        <v/>
      </c>
    </row>
    <row r="83" spans="1:10" ht="36.75" customHeight="1" x14ac:dyDescent="0.2">
      <c r="A83" s="177"/>
      <c r="B83" s="182" t="s">
        <v>111</v>
      </c>
      <c r="C83" s="183" t="s">
        <v>112</v>
      </c>
      <c r="D83" s="184"/>
      <c r="E83" s="184"/>
      <c r="F83" s="191" t="s">
        <v>24</v>
      </c>
      <c r="G83" s="192"/>
      <c r="H83" s="192"/>
      <c r="I83" s="192">
        <f>'03 03 Pol'!G27+'04 04 Pol'!G41+'05 05 Pol'!G35</f>
        <v>0</v>
      </c>
      <c r="J83" s="188" t="str">
        <f>IF(I108=0,"",I83/I108*100)</f>
        <v/>
      </c>
    </row>
    <row r="84" spans="1:10" ht="36.75" customHeight="1" x14ac:dyDescent="0.2">
      <c r="A84" s="177"/>
      <c r="B84" s="182" t="s">
        <v>113</v>
      </c>
      <c r="C84" s="183" t="s">
        <v>114</v>
      </c>
      <c r="D84" s="184"/>
      <c r="E84" s="184"/>
      <c r="F84" s="191" t="s">
        <v>24</v>
      </c>
      <c r="G84" s="192"/>
      <c r="H84" s="192"/>
      <c r="I84" s="192">
        <f>'01 01 Pol'!G36+'02 02 Pol'!G27+'03 03 Pol'!G34+'04 04 Pol'!G46+'05 05 Pol'!G40</f>
        <v>0</v>
      </c>
      <c r="J84" s="188" t="str">
        <f>IF(I108=0,"",I84/I108*100)</f>
        <v/>
      </c>
    </row>
    <row r="85" spans="1:10" ht="36.75" customHeight="1" x14ac:dyDescent="0.2">
      <c r="A85" s="177"/>
      <c r="B85" s="182" t="s">
        <v>115</v>
      </c>
      <c r="C85" s="183" t="s">
        <v>116</v>
      </c>
      <c r="D85" s="184"/>
      <c r="E85" s="184"/>
      <c r="F85" s="191" t="s">
        <v>24</v>
      </c>
      <c r="G85" s="192"/>
      <c r="H85" s="192"/>
      <c r="I85" s="192">
        <f>'01 01 Pol'!G42+'02 02 Pol'!G32+'03 03 Pol'!G39+'04 04 Pol'!G51+'05 05 Pol'!G45+'06 06.1 Pol'!G16</f>
        <v>0</v>
      </c>
      <c r="J85" s="188" t="str">
        <f>IF(I108=0,"",I85/I108*100)</f>
        <v/>
      </c>
    </row>
    <row r="86" spans="1:10" ht="36.75" customHeight="1" x14ac:dyDescent="0.2">
      <c r="A86" s="177"/>
      <c r="B86" s="182" t="s">
        <v>117</v>
      </c>
      <c r="C86" s="183" t="s">
        <v>118</v>
      </c>
      <c r="D86" s="184"/>
      <c r="E86" s="184"/>
      <c r="F86" s="191" t="s">
        <v>24</v>
      </c>
      <c r="G86" s="192"/>
      <c r="H86" s="192"/>
      <c r="I86" s="192">
        <f>'03 03 Pol'!G131+'04 04 Pol'!G219+'05 05 Pol'!G136+'06 06.2 Pol'!G82</f>
        <v>0</v>
      </c>
      <c r="J86" s="188" t="str">
        <f>IF(I108=0,"",I86/I108*100)</f>
        <v/>
      </c>
    </row>
    <row r="87" spans="1:10" ht="36.75" customHeight="1" x14ac:dyDescent="0.2">
      <c r="A87" s="177"/>
      <c r="B87" s="182" t="s">
        <v>119</v>
      </c>
      <c r="C87" s="183" t="s">
        <v>120</v>
      </c>
      <c r="D87" s="184"/>
      <c r="E87" s="184"/>
      <c r="F87" s="191" t="s">
        <v>25</v>
      </c>
      <c r="G87" s="192"/>
      <c r="H87" s="192"/>
      <c r="I87" s="192">
        <f>'01 01 Pol'!G208+'02 02 Pol'!G165+'04 04 Pol'!G226+'05 05 Pol'!G143</f>
        <v>0</v>
      </c>
      <c r="J87" s="188" t="str">
        <f>IF(I108=0,"",I87/I108*100)</f>
        <v/>
      </c>
    </row>
    <row r="88" spans="1:10" ht="36.75" customHeight="1" x14ac:dyDescent="0.2">
      <c r="A88" s="177"/>
      <c r="B88" s="182" t="s">
        <v>121</v>
      </c>
      <c r="C88" s="183" t="s">
        <v>122</v>
      </c>
      <c r="D88" s="184"/>
      <c r="E88" s="184"/>
      <c r="F88" s="191" t="s">
        <v>25</v>
      </c>
      <c r="G88" s="192"/>
      <c r="H88" s="192"/>
      <c r="I88" s="192">
        <f>'02 02 Pol'!G169+'04 04 Pol'!G230+'05 05 Pol'!G147</f>
        <v>0</v>
      </c>
      <c r="J88" s="188" t="str">
        <f>IF(I108=0,"",I88/I108*100)</f>
        <v/>
      </c>
    </row>
    <row r="89" spans="1:10" ht="36.75" customHeight="1" x14ac:dyDescent="0.2">
      <c r="A89" s="177"/>
      <c r="B89" s="182" t="s">
        <v>123</v>
      </c>
      <c r="C89" s="183" t="s">
        <v>124</v>
      </c>
      <c r="D89" s="184"/>
      <c r="E89" s="184"/>
      <c r="F89" s="191" t="s">
        <v>25</v>
      </c>
      <c r="G89" s="192"/>
      <c r="H89" s="192"/>
      <c r="I89" s="192">
        <f>'01 01 Pol'!G215+'02 02 Pol'!G173+'04 04 Pol'!G233</f>
        <v>0</v>
      </c>
      <c r="J89" s="188" t="str">
        <f>IF(I108=0,"",I89/I108*100)</f>
        <v/>
      </c>
    </row>
    <row r="90" spans="1:10" ht="36.75" customHeight="1" x14ac:dyDescent="0.2">
      <c r="A90" s="177"/>
      <c r="B90" s="182" t="s">
        <v>125</v>
      </c>
      <c r="C90" s="183" t="s">
        <v>126</v>
      </c>
      <c r="D90" s="184"/>
      <c r="E90" s="184"/>
      <c r="F90" s="191" t="s">
        <v>25</v>
      </c>
      <c r="G90" s="192"/>
      <c r="H90" s="192"/>
      <c r="I90" s="192">
        <f>'02 02 Pol'!G188+'05 05 Pol'!G151</f>
        <v>0</v>
      </c>
      <c r="J90" s="188" t="str">
        <f>IF(I108=0,"",I90/I108*100)</f>
        <v/>
      </c>
    </row>
    <row r="91" spans="1:10" ht="36.75" customHeight="1" x14ac:dyDescent="0.2">
      <c r="A91" s="177"/>
      <c r="B91" s="182" t="s">
        <v>127</v>
      </c>
      <c r="C91" s="183" t="s">
        <v>128</v>
      </c>
      <c r="D91" s="184"/>
      <c r="E91" s="184"/>
      <c r="F91" s="191" t="s">
        <v>25</v>
      </c>
      <c r="G91" s="192"/>
      <c r="H91" s="192"/>
      <c r="I91" s="192">
        <f>'01 01 Pol'!G221+'04 04 Pol'!G249+'06 06.1 Pol'!G46</f>
        <v>0</v>
      </c>
      <c r="J91" s="188" t="str">
        <f>IF(I108=0,"",I91/I108*100)</f>
        <v/>
      </c>
    </row>
    <row r="92" spans="1:10" ht="36.75" customHeight="1" x14ac:dyDescent="0.2">
      <c r="A92" s="177"/>
      <c r="B92" s="182" t="s">
        <v>129</v>
      </c>
      <c r="C92" s="183" t="s">
        <v>130</v>
      </c>
      <c r="D92" s="184"/>
      <c r="E92" s="184"/>
      <c r="F92" s="191" t="s">
        <v>25</v>
      </c>
      <c r="G92" s="192"/>
      <c r="H92" s="192"/>
      <c r="I92" s="192">
        <f>'01 01 Pol'!G224+'04 04 Pol'!G252</f>
        <v>0</v>
      </c>
      <c r="J92" s="188" t="str">
        <f>IF(I108=0,"",I92/I108*100)</f>
        <v/>
      </c>
    </row>
    <row r="93" spans="1:10" ht="36.75" customHeight="1" x14ac:dyDescent="0.2">
      <c r="A93" s="177"/>
      <c r="B93" s="182" t="s">
        <v>131</v>
      </c>
      <c r="C93" s="183" t="s">
        <v>132</v>
      </c>
      <c r="D93" s="184"/>
      <c r="E93" s="184"/>
      <c r="F93" s="191" t="s">
        <v>25</v>
      </c>
      <c r="G93" s="192"/>
      <c r="H93" s="192"/>
      <c r="I93" s="192">
        <f>'01 01 Pol'!G237+'02 02 Pol'!G195+'04 04 Pol'!G267+'05 05 Pol'!G158</f>
        <v>0</v>
      </c>
      <c r="J93" s="188" t="str">
        <f>IF(I108=0,"",I93/I108*100)</f>
        <v/>
      </c>
    </row>
    <row r="94" spans="1:10" ht="36.75" customHeight="1" x14ac:dyDescent="0.2">
      <c r="A94" s="177"/>
      <c r="B94" s="182" t="s">
        <v>133</v>
      </c>
      <c r="C94" s="183" t="s">
        <v>134</v>
      </c>
      <c r="D94" s="184"/>
      <c r="E94" s="184"/>
      <c r="F94" s="191" t="s">
        <v>25</v>
      </c>
      <c r="G94" s="192"/>
      <c r="H94" s="192"/>
      <c r="I94" s="192">
        <f>'01 01 Pol'!G240+'02 02 Pol'!G198+'04 04 Pol'!G270+'05 05 Pol'!G161</f>
        <v>0</v>
      </c>
      <c r="J94" s="188" t="str">
        <f>IF(I108=0,"",I94/I108*100)</f>
        <v/>
      </c>
    </row>
    <row r="95" spans="1:10" ht="36.75" customHeight="1" x14ac:dyDescent="0.2">
      <c r="A95" s="177"/>
      <c r="B95" s="182" t="s">
        <v>135</v>
      </c>
      <c r="C95" s="183" t="s">
        <v>136</v>
      </c>
      <c r="D95" s="184"/>
      <c r="E95" s="184"/>
      <c r="F95" s="191" t="s">
        <v>25</v>
      </c>
      <c r="G95" s="192"/>
      <c r="H95" s="192"/>
      <c r="I95" s="192">
        <f>'01 01 Pol'!G245+'02 02 Pol'!G203+'03 03 Pol'!G138+'04 04 Pol'!G277+'05 05 Pol'!G166</f>
        <v>0</v>
      </c>
      <c r="J95" s="188" t="str">
        <f>IF(I108=0,"",I95/I108*100)</f>
        <v/>
      </c>
    </row>
    <row r="96" spans="1:10" ht="36.75" customHeight="1" x14ac:dyDescent="0.2">
      <c r="A96" s="177"/>
      <c r="B96" s="182" t="s">
        <v>137</v>
      </c>
      <c r="C96" s="183" t="s">
        <v>138</v>
      </c>
      <c r="D96" s="184"/>
      <c r="E96" s="184"/>
      <c r="F96" s="191" t="s">
        <v>25</v>
      </c>
      <c r="G96" s="192"/>
      <c r="H96" s="192"/>
      <c r="I96" s="192">
        <f>'01 01 Pol'!G253+'02 02 Pol'!G213+'03 03 Pol'!G150+'04 04 Pol'!G290+'05 05 Pol'!G178</f>
        <v>0</v>
      </c>
      <c r="J96" s="188" t="str">
        <f>IF(I108=0,"",I96/I108*100)</f>
        <v/>
      </c>
    </row>
    <row r="97" spans="1:10" ht="36.75" customHeight="1" x14ac:dyDescent="0.2">
      <c r="A97" s="177"/>
      <c r="B97" s="182" t="s">
        <v>139</v>
      </c>
      <c r="C97" s="183" t="s">
        <v>140</v>
      </c>
      <c r="D97" s="184"/>
      <c r="E97" s="184"/>
      <c r="F97" s="191" t="s">
        <v>25</v>
      </c>
      <c r="G97" s="192"/>
      <c r="H97" s="192"/>
      <c r="I97" s="192">
        <f>'03 03 Pol'!G157</f>
        <v>0</v>
      </c>
      <c r="J97" s="188" t="str">
        <f>IF(I108=0,"",I97/I108*100)</f>
        <v/>
      </c>
    </row>
    <row r="98" spans="1:10" ht="36.75" customHeight="1" x14ac:dyDescent="0.2">
      <c r="A98" s="177"/>
      <c r="B98" s="182" t="s">
        <v>141</v>
      </c>
      <c r="C98" s="183" t="s">
        <v>142</v>
      </c>
      <c r="D98" s="184"/>
      <c r="E98" s="184"/>
      <c r="F98" s="191" t="s">
        <v>25</v>
      </c>
      <c r="G98" s="192"/>
      <c r="H98" s="192"/>
      <c r="I98" s="192">
        <f>'01 01 Pol'!G273+'02 02 Pol'!G225+'04 04 Pol'!G301+'05 05 Pol'!G189</f>
        <v>0</v>
      </c>
      <c r="J98" s="188" t="str">
        <f>IF(I108=0,"",I98/I108*100)</f>
        <v/>
      </c>
    </row>
    <row r="99" spans="1:10" ht="36.75" customHeight="1" x14ac:dyDescent="0.2">
      <c r="A99" s="177"/>
      <c r="B99" s="182" t="s">
        <v>143</v>
      </c>
      <c r="C99" s="183" t="s">
        <v>144</v>
      </c>
      <c r="D99" s="184"/>
      <c r="E99" s="184"/>
      <c r="F99" s="191" t="s">
        <v>25</v>
      </c>
      <c r="G99" s="192"/>
      <c r="H99" s="192"/>
      <c r="I99" s="192">
        <f>'03 03 Pol'!G161+'04 04 Pol'!G308+'06 06.1 Pol'!G51</f>
        <v>0</v>
      </c>
      <c r="J99" s="188" t="str">
        <f>IF(I108=0,"",I99/I108*100)</f>
        <v/>
      </c>
    </row>
    <row r="100" spans="1:10" ht="36.75" customHeight="1" x14ac:dyDescent="0.2">
      <c r="A100" s="177"/>
      <c r="B100" s="182" t="s">
        <v>145</v>
      </c>
      <c r="C100" s="183" t="s">
        <v>146</v>
      </c>
      <c r="D100" s="184"/>
      <c r="E100" s="184"/>
      <c r="F100" s="191" t="s">
        <v>25</v>
      </c>
      <c r="G100" s="192"/>
      <c r="H100" s="192"/>
      <c r="I100" s="192">
        <f>'04 04 Pol'!G311</f>
        <v>0</v>
      </c>
      <c r="J100" s="188" t="str">
        <f>IF(I108=0,"",I100/I108*100)</f>
        <v/>
      </c>
    </row>
    <row r="101" spans="1:10" ht="36.75" customHeight="1" x14ac:dyDescent="0.2">
      <c r="A101" s="177"/>
      <c r="B101" s="182" t="s">
        <v>147</v>
      </c>
      <c r="C101" s="183" t="s">
        <v>148</v>
      </c>
      <c r="D101" s="184"/>
      <c r="E101" s="184"/>
      <c r="F101" s="191" t="s">
        <v>25</v>
      </c>
      <c r="G101" s="192"/>
      <c r="H101" s="192"/>
      <c r="I101" s="192">
        <f>'01 01 Pol'!G276+'02 02 Pol'!G228</f>
        <v>0</v>
      </c>
      <c r="J101" s="188" t="str">
        <f>IF(I108=0,"",I101/I108*100)</f>
        <v/>
      </c>
    </row>
    <row r="102" spans="1:10" ht="36.75" customHeight="1" x14ac:dyDescent="0.2">
      <c r="A102" s="177"/>
      <c r="B102" s="182" t="s">
        <v>149</v>
      </c>
      <c r="C102" s="183" t="s">
        <v>150</v>
      </c>
      <c r="D102" s="184"/>
      <c r="E102" s="184"/>
      <c r="F102" s="191" t="s">
        <v>25</v>
      </c>
      <c r="G102" s="192"/>
      <c r="H102" s="192"/>
      <c r="I102" s="192">
        <f>'06 06.1 Pol'!G56</f>
        <v>0</v>
      </c>
      <c r="J102" s="188" t="str">
        <f>IF(I108=0,"",I102/I108*100)</f>
        <v/>
      </c>
    </row>
    <row r="103" spans="1:10" ht="36.75" customHeight="1" x14ac:dyDescent="0.2">
      <c r="A103" s="177"/>
      <c r="B103" s="182" t="s">
        <v>151</v>
      </c>
      <c r="C103" s="183" t="s">
        <v>152</v>
      </c>
      <c r="D103" s="184"/>
      <c r="E103" s="184"/>
      <c r="F103" s="191" t="s">
        <v>26</v>
      </c>
      <c r="G103" s="192"/>
      <c r="H103" s="192"/>
      <c r="I103" s="192">
        <f>'01 01 Pol'!G280+'02 02 Pol'!G235+'03 03 Pol'!G170+'04 04 Pol'!G318+'05 05 Pol'!G194+'06 06.1 Pol'!G62</f>
        <v>0</v>
      </c>
      <c r="J103" s="188" t="str">
        <f>IF(I108=0,"",I103/I108*100)</f>
        <v/>
      </c>
    </row>
    <row r="104" spans="1:10" ht="36.75" customHeight="1" x14ac:dyDescent="0.2">
      <c r="A104" s="177"/>
      <c r="B104" s="182" t="s">
        <v>153</v>
      </c>
      <c r="C104" s="183" t="s">
        <v>154</v>
      </c>
      <c r="D104" s="184"/>
      <c r="E104" s="184"/>
      <c r="F104" s="191" t="s">
        <v>26</v>
      </c>
      <c r="G104" s="192"/>
      <c r="H104" s="192"/>
      <c r="I104" s="192">
        <f>'06 06.2 Pol'!G88</f>
        <v>0</v>
      </c>
      <c r="J104" s="188" t="str">
        <f>IF(I108=0,"",I104/I108*100)</f>
        <v/>
      </c>
    </row>
    <row r="105" spans="1:10" ht="36.75" customHeight="1" x14ac:dyDescent="0.2">
      <c r="A105" s="177"/>
      <c r="B105" s="182" t="s">
        <v>155</v>
      </c>
      <c r="C105" s="183" t="s">
        <v>156</v>
      </c>
      <c r="D105" s="184"/>
      <c r="E105" s="184"/>
      <c r="F105" s="191" t="s">
        <v>157</v>
      </c>
      <c r="G105" s="192"/>
      <c r="H105" s="192"/>
      <c r="I105" s="192">
        <f>'01 01 Pol'!G283+'02 02 Pol'!G238+'03 03 Pol'!G173+'04 04 Pol'!G321+'05 05 Pol'!G197+'06 06.1 Pol'!G67+'06 06.2 Pol'!G91</f>
        <v>0</v>
      </c>
      <c r="J105" s="188" t="str">
        <f>IF(I108=0,"",I105/I108*100)</f>
        <v/>
      </c>
    </row>
    <row r="106" spans="1:10" ht="36.75" customHeight="1" x14ac:dyDescent="0.2">
      <c r="A106" s="177"/>
      <c r="B106" s="182" t="s">
        <v>158</v>
      </c>
      <c r="C106" s="183" t="s">
        <v>27</v>
      </c>
      <c r="D106" s="184"/>
      <c r="E106" s="184"/>
      <c r="F106" s="191" t="s">
        <v>158</v>
      </c>
      <c r="G106" s="192"/>
      <c r="H106" s="192"/>
      <c r="I106" s="192">
        <f>'00 00 Naklady'!G8</f>
        <v>0</v>
      </c>
      <c r="J106" s="188" t="str">
        <f>IF(I108=0,"",I106/I108*100)</f>
        <v/>
      </c>
    </row>
    <row r="107" spans="1:10" ht="36.75" customHeight="1" x14ac:dyDescent="0.2">
      <c r="A107" s="177"/>
      <c r="B107" s="182" t="s">
        <v>159</v>
      </c>
      <c r="C107" s="183" t="s">
        <v>28</v>
      </c>
      <c r="D107" s="184"/>
      <c r="E107" s="184"/>
      <c r="F107" s="191" t="s">
        <v>159</v>
      </c>
      <c r="G107" s="192"/>
      <c r="H107" s="192"/>
      <c r="I107" s="192">
        <f>'00 00 Naklady'!G18</f>
        <v>0</v>
      </c>
      <c r="J107" s="188" t="str">
        <f>IF(I108=0,"",I107/I108*100)</f>
        <v/>
      </c>
    </row>
    <row r="108" spans="1:10" ht="25.5" customHeight="1" x14ac:dyDescent="0.2">
      <c r="A108" s="178"/>
      <c r="B108" s="185" t="s">
        <v>1</v>
      </c>
      <c r="C108" s="186"/>
      <c r="D108" s="187"/>
      <c r="E108" s="187"/>
      <c r="F108" s="193"/>
      <c r="G108" s="194"/>
      <c r="H108" s="194"/>
      <c r="I108" s="194">
        <f>SUM(I79:I107)</f>
        <v>0</v>
      </c>
      <c r="J108" s="189">
        <f>SUM(J79:J107)</f>
        <v>0</v>
      </c>
    </row>
    <row r="109" spans="1:10" x14ac:dyDescent="0.2">
      <c r="F109" s="134"/>
      <c r="G109" s="134"/>
      <c r="H109" s="134"/>
      <c r="I109" s="134"/>
      <c r="J109" s="190"/>
    </row>
    <row r="110" spans="1:10" x14ac:dyDescent="0.2">
      <c r="F110" s="134"/>
      <c r="G110" s="134"/>
      <c r="H110" s="134"/>
      <c r="I110" s="134"/>
      <c r="J110" s="190"/>
    </row>
    <row r="111" spans="1:10" x14ac:dyDescent="0.2">
      <c r="F111" s="134"/>
      <c r="G111" s="134"/>
      <c r="H111" s="134"/>
      <c r="I111" s="134"/>
      <c r="J111" s="190"/>
    </row>
  </sheetData>
  <sheetProtection algorithmName="SHA-512" hashValue="zFTwgrqfjkmoahNtqd3F7+2ncNPRPcMnpyY9aMKoY0iuwJyMP+K25BAO1wxbOmdKcq6Gfs6yRcdlWQUKxlKmXg==" saltValue="dlGHQgF6AFN87GWHarlMR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C106:E106"/>
    <mergeCell ref="C107:E107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54:E54"/>
    <mergeCell ref="C55:E55"/>
    <mergeCell ref="B56:E56"/>
    <mergeCell ref="C79:E79"/>
    <mergeCell ref="C80:E80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qmktHL4fPFqxYjjohKCqVJ6ajr4v0SJhgtPbhrLulTeJ3eVe5/SYXLeOLEFO5dLZ3PRShOLXhwYDFx2pqzPQKw==" saltValue="IGsdNz18yL0zq+hWgxGI/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76A2-208E-4E00-8A8B-7F92F9B970E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160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56</v>
      </c>
      <c r="C3" s="200" t="s">
        <v>57</v>
      </c>
      <c r="D3" s="198"/>
      <c r="E3" s="198"/>
      <c r="F3" s="198"/>
      <c r="G3" s="199"/>
      <c r="AC3" s="175" t="s">
        <v>163</v>
      </c>
      <c r="AG3" t="s">
        <v>164</v>
      </c>
    </row>
    <row r="4" spans="1:60" ht="24.95" customHeight="1" x14ac:dyDescent="0.2">
      <c r="A4" s="201" t="s">
        <v>9</v>
      </c>
      <c r="B4" s="202" t="s">
        <v>56</v>
      </c>
      <c r="C4" s="203" t="s">
        <v>57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158</v>
      </c>
      <c r="C8" s="240" t="s">
        <v>27</v>
      </c>
      <c r="D8" s="225"/>
      <c r="E8" s="226"/>
      <c r="F8" s="227"/>
      <c r="G8" s="227">
        <f>SUMIF(AG9:AG17,"&lt;&gt;NOR",G9:G17)</f>
        <v>0</v>
      </c>
      <c r="H8" s="227"/>
      <c r="I8" s="227">
        <f>SUM(I9:I17)</f>
        <v>0</v>
      </c>
      <c r="J8" s="227"/>
      <c r="K8" s="227">
        <f>SUM(K9:K17)</f>
        <v>0</v>
      </c>
      <c r="L8" s="227"/>
      <c r="M8" s="227">
        <f>SUM(M9:M17)</f>
        <v>0</v>
      </c>
      <c r="N8" s="226"/>
      <c r="O8" s="226">
        <f>SUM(O9:O17)</f>
        <v>0</v>
      </c>
      <c r="P8" s="226"/>
      <c r="Q8" s="226">
        <f>SUM(Q9:Q17)</f>
        <v>0</v>
      </c>
      <c r="R8" s="227"/>
      <c r="S8" s="227"/>
      <c r="T8" s="228"/>
      <c r="U8" s="222"/>
      <c r="V8" s="222">
        <f>SUM(V9:V17)</f>
        <v>0</v>
      </c>
      <c r="W8" s="222"/>
      <c r="X8" s="222"/>
      <c r="Y8" s="222"/>
      <c r="AG8" t="s">
        <v>189</v>
      </c>
    </row>
    <row r="9" spans="1:60" outlineLevel="1" x14ac:dyDescent="0.2">
      <c r="A9" s="230">
        <v>1</v>
      </c>
      <c r="B9" s="231" t="s">
        <v>190</v>
      </c>
      <c r="C9" s="241" t="s">
        <v>191</v>
      </c>
      <c r="D9" s="232" t="s">
        <v>192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193</v>
      </c>
      <c r="T9" s="236" t="s">
        <v>194</v>
      </c>
      <c r="U9" s="221">
        <v>0</v>
      </c>
      <c r="V9" s="221">
        <f>ROUND(E9*U9,2)</f>
        <v>0</v>
      </c>
      <c r="W9" s="221"/>
      <c r="X9" s="221" t="s">
        <v>195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197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42" t="s">
        <v>198</v>
      </c>
      <c r="D10" s="238"/>
      <c r="E10" s="238"/>
      <c r="F10" s="238"/>
      <c r="G10" s="238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199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7" t="str">
        <f>C10</f>
        <v>Zaměření a vytýčení stávajících inženýrských sítí v místě stavby z hlediska jejich ochrany při provádění stavby.</v>
      </c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43"/>
      <c r="D11" s="239"/>
      <c r="E11" s="239"/>
      <c r="F11" s="239"/>
      <c r="G11" s="239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200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30">
        <v>2</v>
      </c>
      <c r="B12" s="231" t="s">
        <v>201</v>
      </c>
      <c r="C12" s="241" t="s">
        <v>202</v>
      </c>
      <c r="D12" s="232" t="s">
        <v>192</v>
      </c>
      <c r="E12" s="233">
        <v>1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5"/>
      <c r="S12" s="235" t="s">
        <v>193</v>
      </c>
      <c r="T12" s="236" t="s">
        <v>194</v>
      </c>
      <c r="U12" s="221">
        <v>0</v>
      </c>
      <c r="V12" s="221">
        <f>ROUND(E12*U12,2)</f>
        <v>0</v>
      </c>
      <c r="W12" s="221"/>
      <c r="X12" s="221" t="s">
        <v>195</v>
      </c>
      <c r="Y12" s="221" t="s">
        <v>196</v>
      </c>
      <c r="Z12" s="211"/>
      <c r="AA12" s="211"/>
      <c r="AB12" s="211"/>
      <c r="AC12" s="211"/>
      <c r="AD12" s="211"/>
      <c r="AE12" s="211"/>
      <c r="AF12" s="211"/>
      <c r="AG12" s="211" t="s">
        <v>203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2" x14ac:dyDescent="0.2">
      <c r="A13" s="218"/>
      <c r="B13" s="219"/>
      <c r="C13" s="242" t="s">
        <v>204</v>
      </c>
      <c r="D13" s="238"/>
      <c r="E13" s="238"/>
      <c r="F13" s="238"/>
      <c r="G13" s="238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199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">
      <c r="A14" s="218"/>
      <c r="B14" s="219"/>
      <c r="C14" s="243"/>
      <c r="D14" s="239"/>
      <c r="E14" s="239"/>
      <c r="F14" s="239"/>
      <c r="G14" s="239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200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30">
        <v>3</v>
      </c>
      <c r="B15" s="231" t="s">
        <v>205</v>
      </c>
      <c r="C15" s="241" t="s">
        <v>206</v>
      </c>
      <c r="D15" s="232" t="s">
        <v>192</v>
      </c>
      <c r="E15" s="233">
        <v>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/>
      <c r="S15" s="235" t="s">
        <v>193</v>
      </c>
      <c r="T15" s="236" t="s">
        <v>194</v>
      </c>
      <c r="U15" s="221">
        <v>0</v>
      </c>
      <c r="V15" s="221">
        <f>ROUND(E15*U15,2)</f>
        <v>0</v>
      </c>
      <c r="W15" s="221"/>
      <c r="X15" s="221" t="s">
        <v>195</v>
      </c>
      <c r="Y15" s="221" t="s">
        <v>196</v>
      </c>
      <c r="Z15" s="211"/>
      <c r="AA15" s="211"/>
      <c r="AB15" s="211"/>
      <c r="AC15" s="211"/>
      <c r="AD15" s="211"/>
      <c r="AE15" s="211"/>
      <c r="AF15" s="211"/>
      <c r="AG15" s="211" t="s">
        <v>203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">
      <c r="A16" s="218"/>
      <c r="B16" s="219"/>
      <c r="C16" s="242" t="s">
        <v>207</v>
      </c>
      <c r="D16" s="238"/>
      <c r="E16" s="238"/>
      <c r="F16" s="238"/>
      <c r="G16" s="238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199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43"/>
      <c r="D17" s="239"/>
      <c r="E17" s="239"/>
      <c r="F17" s="239"/>
      <c r="G17" s="239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200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x14ac:dyDescent="0.2">
      <c r="A18" s="223" t="s">
        <v>188</v>
      </c>
      <c r="B18" s="224" t="s">
        <v>159</v>
      </c>
      <c r="C18" s="240" t="s">
        <v>28</v>
      </c>
      <c r="D18" s="225"/>
      <c r="E18" s="226"/>
      <c r="F18" s="227"/>
      <c r="G18" s="227">
        <f>SUMIF(AG19:AG33,"&lt;&gt;NOR",G19:G33)</f>
        <v>0</v>
      </c>
      <c r="H18" s="227"/>
      <c r="I18" s="227">
        <f>SUM(I19:I33)</f>
        <v>0</v>
      </c>
      <c r="J18" s="227"/>
      <c r="K18" s="227">
        <f>SUM(K19:K33)</f>
        <v>0</v>
      </c>
      <c r="L18" s="227"/>
      <c r="M18" s="227">
        <f>SUM(M19:M33)</f>
        <v>0</v>
      </c>
      <c r="N18" s="226"/>
      <c r="O18" s="226">
        <f>SUM(O19:O33)</f>
        <v>0</v>
      </c>
      <c r="P18" s="226"/>
      <c r="Q18" s="226">
        <f>SUM(Q19:Q33)</f>
        <v>0</v>
      </c>
      <c r="R18" s="227"/>
      <c r="S18" s="227"/>
      <c r="T18" s="228"/>
      <c r="U18" s="222"/>
      <c r="V18" s="222">
        <f>SUM(V19:V33)</f>
        <v>0</v>
      </c>
      <c r="W18" s="222"/>
      <c r="X18" s="222"/>
      <c r="Y18" s="222"/>
      <c r="AG18" t="s">
        <v>189</v>
      </c>
    </row>
    <row r="19" spans="1:60" outlineLevel="1" x14ac:dyDescent="0.2">
      <c r="A19" s="230">
        <v>4</v>
      </c>
      <c r="B19" s="231" t="s">
        <v>208</v>
      </c>
      <c r="C19" s="241" t="s">
        <v>209</v>
      </c>
      <c r="D19" s="232" t="s">
        <v>192</v>
      </c>
      <c r="E19" s="233">
        <v>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/>
      <c r="S19" s="235" t="s">
        <v>193</v>
      </c>
      <c r="T19" s="236" t="s">
        <v>194</v>
      </c>
      <c r="U19" s="221">
        <v>0</v>
      </c>
      <c r="V19" s="221">
        <f>ROUND(E19*U19,2)</f>
        <v>0</v>
      </c>
      <c r="W19" s="221"/>
      <c r="X19" s="221" t="s">
        <v>195</v>
      </c>
      <c r="Y19" s="221" t="s">
        <v>196</v>
      </c>
      <c r="Z19" s="211"/>
      <c r="AA19" s="211"/>
      <c r="AB19" s="211"/>
      <c r="AC19" s="211"/>
      <c r="AD19" s="211"/>
      <c r="AE19" s="211"/>
      <c r="AF19" s="211"/>
      <c r="AG19" s="211" t="s">
        <v>197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2" x14ac:dyDescent="0.2">
      <c r="A20" s="218"/>
      <c r="B20" s="219"/>
      <c r="C20" s="242" t="s">
        <v>210</v>
      </c>
      <c r="D20" s="238"/>
      <c r="E20" s="238"/>
      <c r="F20" s="238"/>
      <c r="G20" s="238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199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2" x14ac:dyDescent="0.2">
      <c r="A21" s="218"/>
      <c r="B21" s="219"/>
      <c r="C21" s="243"/>
      <c r="D21" s="239"/>
      <c r="E21" s="239"/>
      <c r="F21" s="239"/>
      <c r="G21" s="239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200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30">
        <v>5</v>
      </c>
      <c r="B22" s="231" t="s">
        <v>211</v>
      </c>
      <c r="C22" s="241" t="s">
        <v>212</v>
      </c>
      <c r="D22" s="232" t="s">
        <v>192</v>
      </c>
      <c r="E22" s="233">
        <v>1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/>
      <c r="S22" s="235" t="s">
        <v>193</v>
      </c>
      <c r="T22" s="236" t="s">
        <v>194</v>
      </c>
      <c r="U22" s="221">
        <v>0</v>
      </c>
      <c r="V22" s="221">
        <f>ROUND(E22*U22,2)</f>
        <v>0</v>
      </c>
      <c r="W22" s="221"/>
      <c r="X22" s="221" t="s">
        <v>195</v>
      </c>
      <c r="Y22" s="221" t="s">
        <v>196</v>
      </c>
      <c r="Z22" s="211"/>
      <c r="AA22" s="211"/>
      <c r="AB22" s="211"/>
      <c r="AC22" s="211"/>
      <c r="AD22" s="211"/>
      <c r="AE22" s="211"/>
      <c r="AF22" s="211"/>
      <c r="AG22" s="211" t="s">
        <v>197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33.75" outlineLevel="2" x14ac:dyDescent="0.2">
      <c r="A23" s="218"/>
      <c r="B23" s="219"/>
      <c r="C23" s="242" t="s">
        <v>213</v>
      </c>
      <c r="D23" s="238"/>
      <c r="E23" s="238"/>
      <c r="F23" s="238"/>
      <c r="G23" s="238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199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37" t="str">
        <f>C23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3" s="211"/>
      <c r="BC23" s="211"/>
      <c r="BD23" s="211"/>
      <c r="BE23" s="211"/>
      <c r="BF23" s="211"/>
      <c r="BG23" s="211"/>
      <c r="BH23" s="211"/>
    </row>
    <row r="24" spans="1:60" outlineLevel="2" x14ac:dyDescent="0.2">
      <c r="A24" s="218"/>
      <c r="B24" s="219"/>
      <c r="C24" s="243"/>
      <c r="D24" s="239"/>
      <c r="E24" s="239"/>
      <c r="F24" s="239"/>
      <c r="G24" s="239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200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30">
        <v>6</v>
      </c>
      <c r="B25" s="231" t="s">
        <v>214</v>
      </c>
      <c r="C25" s="241" t="s">
        <v>215</v>
      </c>
      <c r="D25" s="232" t="s">
        <v>192</v>
      </c>
      <c r="E25" s="233">
        <v>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5"/>
      <c r="S25" s="235" t="s">
        <v>193</v>
      </c>
      <c r="T25" s="236" t="s">
        <v>194</v>
      </c>
      <c r="U25" s="221">
        <v>0</v>
      </c>
      <c r="V25" s="221">
        <f>ROUND(E25*U25,2)</f>
        <v>0</v>
      </c>
      <c r="W25" s="221"/>
      <c r="X25" s="221" t="s">
        <v>195</v>
      </c>
      <c r="Y25" s="221" t="s">
        <v>196</v>
      </c>
      <c r="Z25" s="211"/>
      <c r="AA25" s="211"/>
      <c r="AB25" s="211"/>
      <c r="AC25" s="211"/>
      <c r="AD25" s="211"/>
      <c r="AE25" s="211"/>
      <c r="AF25" s="211"/>
      <c r="AG25" s="211" t="s">
        <v>197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2" x14ac:dyDescent="0.2">
      <c r="A26" s="218"/>
      <c r="B26" s="219"/>
      <c r="C26" s="242" t="s">
        <v>216</v>
      </c>
      <c r="D26" s="238"/>
      <c r="E26" s="238"/>
      <c r="F26" s="238"/>
      <c r="G26" s="238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199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37" t="str">
        <f>C26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6" s="211"/>
      <c r="BC26" s="211"/>
      <c r="BD26" s="211"/>
      <c r="BE26" s="211"/>
      <c r="BF26" s="211"/>
      <c r="BG26" s="211"/>
      <c r="BH26" s="211"/>
    </row>
    <row r="27" spans="1:60" outlineLevel="2" x14ac:dyDescent="0.2">
      <c r="A27" s="218"/>
      <c r="B27" s="219"/>
      <c r="C27" s="243"/>
      <c r="D27" s="239"/>
      <c r="E27" s="239"/>
      <c r="F27" s="239"/>
      <c r="G27" s="239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200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0">
        <v>7</v>
      </c>
      <c r="B28" s="231" t="s">
        <v>217</v>
      </c>
      <c r="C28" s="241" t="s">
        <v>218</v>
      </c>
      <c r="D28" s="232" t="s">
        <v>192</v>
      </c>
      <c r="E28" s="233">
        <v>1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3">
        <v>0</v>
      </c>
      <c r="O28" s="233">
        <f>ROUND(E28*N28,2)</f>
        <v>0</v>
      </c>
      <c r="P28" s="233">
        <v>0</v>
      </c>
      <c r="Q28" s="233">
        <f>ROUND(E28*P28,2)</f>
        <v>0</v>
      </c>
      <c r="R28" s="235"/>
      <c r="S28" s="235" t="s">
        <v>193</v>
      </c>
      <c r="T28" s="236" t="s">
        <v>194</v>
      </c>
      <c r="U28" s="221">
        <v>0</v>
      </c>
      <c r="V28" s="221">
        <f>ROUND(E28*U28,2)</f>
        <v>0</v>
      </c>
      <c r="W28" s="221"/>
      <c r="X28" s="221" t="s">
        <v>195</v>
      </c>
      <c r="Y28" s="221" t="s">
        <v>196</v>
      </c>
      <c r="Z28" s="211"/>
      <c r="AA28" s="211"/>
      <c r="AB28" s="211"/>
      <c r="AC28" s="211"/>
      <c r="AD28" s="211"/>
      <c r="AE28" s="211"/>
      <c r="AF28" s="211"/>
      <c r="AG28" s="211" t="s">
        <v>197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33.75" outlineLevel="2" x14ac:dyDescent="0.2">
      <c r="A29" s="218"/>
      <c r="B29" s="219"/>
      <c r="C29" s="242" t="s">
        <v>219</v>
      </c>
      <c r="D29" s="238"/>
      <c r="E29" s="238"/>
      <c r="F29" s="238"/>
      <c r="G29" s="238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199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37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211"/>
      <c r="BC29" s="211"/>
      <c r="BD29" s="211"/>
      <c r="BE29" s="211"/>
      <c r="BF29" s="211"/>
      <c r="BG29" s="211"/>
      <c r="BH29" s="211"/>
    </row>
    <row r="30" spans="1:60" outlineLevel="2" x14ac:dyDescent="0.2">
      <c r="A30" s="218"/>
      <c r="B30" s="219"/>
      <c r="C30" s="243"/>
      <c r="D30" s="239"/>
      <c r="E30" s="239"/>
      <c r="F30" s="239"/>
      <c r="G30" s="239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200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0">
        <v>8</v>
      </c>
      <c r="B31" s="231" t="s">
        <v>220</v>
      </c>
      <c r="C31" s="241" t="s">
        <v>221</v>
      </c>
      <c r="D31" s="232" t="s">
        <v>192</v>
      </c>
      <c r="E31" s="233">
        <v>1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5"/>
      <c r="S31" s="235" t="s">
        <v>193</v>
      </c>
      <c r="T31" s="236" t="s">
        <v>194</v>
      </c>
      <c r="U31" s="221">
        <v>0</v>
      </c>
      <c r="V31" s="221">
        <f>ROUND(E31*U31,2)</f>
        <v>0</v>
      </c>
      <c r="W31" s="221"/>
      <c r="X31" s="221" t="s">
        <v>195</v>
      </c>
      <c r="Y31" s="221" t="s">
        <v>196</v>
      </c>
      <c r="Z31" s="211"/>
      <c r="AA31" s="211"/>
      <c r="AB31" s="211"/>
      <c r="AC31" s="211"/>
      <c r="AD31" s="211"/>
      <c r="AE31" s="211"/>
      <c r="AF31" s="211"/>
      <c r="AG31" s="211" t="s">
        <v>197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">
      <c r="A32" s="218"/>
      <c r="B32" s="219"/>
      <c r="C32" s="242" t="s">
        <v>222</v>
      </c>
      <c r="D32" s="238"/>
      <c r="E32" s="238"/>
      <c r="F32" s="238"/>
      <c r="G32" s="238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199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37" t="str">
        <f>C32</f>
        <v>Náklady zhotovitele, které vzniknou v souvislosti s povinnostmi zhotovitele při předání a převzetí díla.</v>
      </c>
      <c r="BB32" s="211"/>
      <c r="BC32" s="211"/>
      <c r="BD32" s="211"/>
      <c r="BE32" s="211"/>
      <c r="BF32" s="211"/>
      <c r="BG32" s="211"/>
      <c r="BH32" s="211"/>
    </row>
    <row r="33" spans="1:60" outlineLevel="2" x14ac:dyDescent="0.2">
      <c r="A33" s="218"/>
      <c r="B33" s="219"/>
      <c r="C33" s="243"/>
      <c r="D33" s="239"/>
      <c r="E33" s="239"/>
      <c r="F33" s="239"/>
      <c r="G33" s="239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200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x14ac:dyDescent="0.2">
      <c r="A34" s="3"/>
      <c r="B34" s="4"/>
      <c r="C34" s="244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12</v>
      </c>
      <c r="AF34">
        <v>21</v>
      </c>
      <c r="AG34" t="s">
        <v>174</v>
      </c>
    </row>
    <row r="35" spans="1:60" x14ac:dyDescent="0.2">
      <c r="A35" s="214"/>
      <c r="B35" s="215" t="s">
        <v>29</v>
      </c>
      <c r="C35" s="245"/>
      <c r="D35" s="216"/>
      <c r="E35" s="217"/>
      <c r="F35" s="217"/>
      <c r="G35" s="229">
        <f>G8+G18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223</v>
      </c>
    </row>
    <row r="36" spans="1:60" x14ac:dyDescent="0.2">
      <c r="C36" s="246"/>
      <c r="D36" s="10"/>
      <c r="AG36" t="s">
        <v>224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EdWK7ptzsarf/HosLt4x01y2EkmKXH0ygvrfQf8m6Qjpr4U2GjFzurA2EPCL04QpzmWlerfvOBsTWELRX1yJw==" saltValue="oSUOKdRCgPQ7rCP2khZb1w==" spinCount="100000" sheet="1" formatRows="0"/>
  <mergeCells count="20">
    <mergeCell ref="C32:G32"/>
    <mergeCell ref="C33:G33"/>
    <mergeCell ref="C23:G23"/>
    <mergeCell ref="C24:G24"/>
    <mergeCell ref="C26:G26"/>
    <mergeCell ref="C27:G27"/>
    <mergeCell ref="C29:G29"/>
    <mergeCell ref="C30:G30"/>
    <mergeCell ref="C13:G13"/>
    <mergeCell ref="C14:G14"/>
    <mergeCell ref="C16:G16"/>
    <mergeCell ref="C17:G17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5601-23F5-48B8-9D4F-EF3CC951EAC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59</v>
      </c>
      <c r="C3" s="200" t="s">
        <v>60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59</v>
      </c>
      <c r="C4" s="203" t="s">
        <v>61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103</v>
      </c>
      <c r="C8" s="240" t="s">
        <v>104</v>
      </c>
      <c r="D8" s="225"/>
      <c r="E8" s="226"/>
      <c r="F8" s="227"/>
      <c r="G8" s="227">
        <f>SUMIF(AG9:AG35,"&lt;&gt;NOR",G9:G35)</f>
        <v>0</v>
      </c>
      <c r="H8" s="227"/>
      <c r="I8" s="227">
        <f>SUM(I9:I35)</f>
        <v>0</v>
      </c>
      <c r="J8" s="227"/>
      <c r="K8" s="227">
        <f>SUM(K9:K35)</f>
        <v>0</v>
      </c>
      <c r="L8" s="227"/>
      <c r="M8" s="227">
        <f>SUM(M9:M35)</f>
        <v>0</v>
      </c>
      <c r="N8" s="226"/>
      <c r="O8" s="226">
        <f>SUM(O9:O35)</f>
        <v>0</v>
      </c>
      <c r="P8" s="226"/>
      <c r="Q8" s="226">
        <f>SUM(Q9:Q35)</f>
        <v>13.39</v>
      </c>
      <c r="R8" s="227"/>
      <c r="S8" s="227"/>
      <c r="T8" s="228"/>
      <c r="U8" s="222"/>
      <c r="V8" s="222">
        <f>SUM(V9:V35)</f>
        <v>28.78</v>
      </c>
      <c r="W8" s="222"/>
      <c r="X8" s="222"/>
      <c r="Y8" s="222"/>
      <c r="AG8" t="s">
        <v>189</v>
      </c>
    </row>
    <row r="9" spans="1:60" ht="22.5" outlineLevel="1" x14ac:dyDescent="0.2">
      <c r="A9" s="230">
        <v>1</v>
      </c>
      <c r="B9" s="231" t="s">
        <v>226</v>
      </c>
      <c r="C9" s="241" t="s">
        <v>227</v>
      </c>
      <c r="D9" s="232" t="s">
        <v>228</v>
      </c>
      <c r="E9" s="233">
        <v>17.27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0.22500000000000001</v>
      </c>
      <c r="Q9" s="233">
        <f>ROUND(E9*P9,2)</f>
        <v>3.89</v>
      </c>
      <c r="R9" s="235" t="s">
        <v>229</v>
      </c>
      <c r="S9" s="235" t="s">
        <v>193</v>
      </c>
      <c r="T9" s="236" t="s">
        <v>193</v>
      </c>
      <c r="U9" s="221">
        <v>0.14000000000000001</v>
      </c>
      <c r="V9" s="221">
        <f>ROUND(E9*U9,2)</f>
        <v>2.42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232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234</v>
      </c>
      <c r="D11" s="247"/>
      <c r="E11" s="248">
        <v>17.27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">
      <c r="A12" s="218"/>
      <c r="B12" s="219"/>
      <c r="C12" s="243"/>
      <c r="D12" s="239"/>
      <c r="E12" s="239"/>
      <c r="F12" s="239"/>
      <c r="G12" s="239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200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0">
        <v>2</v>
      </c>
      <c r="B13" s="231" t="s">
        <v>236</v>
      </c>
      <c r="C13" s="241" t="s">
        <v>237</v>
      </c>
      <c r="D13" s="232" t="s">
        <v>228</v>
      </c>
      <c r="E13" s="233">
        <v>17.27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0.55000000000000004</v>
      </c>
      <c r="Q13" s="233">
        <f>ROUND(E13*P13,2)</f>
        <v>9.5</v>
      </c>
      <c r="R13" s="235" t="s">
        <v>229</v>
      </c>
      <c r="S13" s="235" t="s">
        <v>193</v>
      </c>
      <c r="T13" s="236" t="s">
        <v>193</v>
      </c>
      <c r="U13" s="221">
        <v>0.85</v>
      </c>
      <c r="V13" s="221">
        <f>ROUND(E13*U13,2)</f>
        <v>14.68</v>
      </c>
      <c r="W13" s="221"/>
      <c r="X13" s="221" t="s">
        <v>230</v>
      </c>
      <c r="Y13" s="221" t="s">
        <v>196</v>
      </c>
      <c r="Z13" s="211"/>
      <c r="AA13" s="211"/>
      <c r="AB13" s="211"/>
      <c r="AC13" s="211"/>
      <c r="AD13" s="211"/>
      <c r="AE13" s="211"/>
      <c r="AF13" s="211"/>
      <c r="AG13" s="211" t="s">
        <v>231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">
      <c r="A14" s="218"/>
      <c r="B14" s="219"/>
      <c r="C14" s="255" t="s">
        <v>238</v>
      </c>
      <c r="D14" s="247"/>
      <c r="E14" s="248">
        <v>17.27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235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">
      <c r="A15" s="218"/>
      <c r="B15" s="219"/>
      <c r="C15" s="243"/>
      <c r="D15" s="239"/>
      <c r="E15" s="239"/>
      <c r="F15" s="239"/>
      <c r="G15" s="239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200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30">
        <v>3</v>
      </c>
      <c r="B16" s="231" t="s">
        <v>239</v>
      </c>
      <c r="C16" s="241" t="s">
        <v>240</v>
      </c>
      <c r="D16" s="232" t="s">
        <v>241</v>
      </c>
      <c r="E16" s="233">
        <v>26.156300000000002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5" t="s">
        <v>242</v>
      </c>
      <c r="S16" s="235" t="s">
        <v>193</v>
      </c>
      <c r="T16" s="236" t="s">
        <v>193</v>
      </c>
      <c r="U16" s="221">
        <v>0.36799999999999999</v>
      </c>
      <c r="V16" s="221">
        <f>ROUND(E16*U16,2)</f>
        <v>9.6300000000000008</v>
      </c>
      <c r="W16" s="221"/>
      <c r="X16" s="221" t="s">
        <v>230</v>
      </c>
      <c r="Y16" s="221" t="s">
        <v>196</v>
      </c>
      <c r="Z16" s="211"/>
      <c r="AA16" s="211"/>
      <c r="AB16" s="211"/>
      <c r="AC16" s="211"/>
      <c r="AD16" s="211"/>
      <c r="AE16" s="211"/>
      <c r="AF16" s="211"/>
      <c r="AG16" s="211" t="s">
        <v>231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54" t="s">
        <v>243</v>
      </c>
      <c r="D17" s="251"/>
      <c r="E17" s="251"/>
      <c r="F17" s="251"/>
      <c r="G17" s="25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233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">
      <c r="A18" s="218"/>
      <c r="B18" s="219"/>
      <c r="C18" s="255" t="s">
        <v>244</v>
      </c>
      <c r="D18" s="247"/>
      <c r="E18" s="248"/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235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3" x14ac:dyDescent="0.2">
      <c r="A19" s="218"/>
      <c r="B19" s="219"/>
      <c r="C19" s="255" t="s">
        <v>245</v>
      </c>
      <c r="D19" s="247"/>
      <c r="E19" s="248">
        <v>2.9359000000000002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3" x14ac:dyDescent="0.2">
      <c r="A20" s="218"/>
      <c r="B20" s="219"/>
      <c r="C20" s="255" t="s">
        <v>246</v>
      </c>
      <c r="D20" s="247"/>
      <c r="E20" s="248">
        <v>1.456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3" x14ac:dyDescent="0.2">
      <c r="A21" s="218"/>
      <c r="B21" s="219"/>
      <c r="C21" s="255" t="s">
        <v>247</v>
      </c>
      <c r="D21" s="247"/>
      <c r="E21" s="248"/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235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3" x14ac:dyDescent="0.2">
      <c r="A22" s="218"/>
      <c r="B22" s="219"/>
      <c r="C22" s="255" t="s">
        <v>248</v>
      </c>
      <c r="D22" s="247"/>
      <c r="E22" s="248">
        <v>12.220969999999999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3" x14ac:dyDescent="0.2">
      <c r="A23" s="218"/>
      <c r="B23" s="219"/>
      <c r="C23" s="255" t="s">
        <v>249</v>
      </c>
      <c r="D23" s="247"/>
      <c r="E23" s="248">
        <v>9.5434400000000004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235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2" x14ac:dyDescent="0.2">
      <c r="A24" s="218"/>
      <c r="B24" s="219"/>
      <c r="C24" s="243"/>
      <c r="D24" s="239"/>
      <c r="E24" s="239"/>
      <c r="F24" s="239"/>
      <c r="G24" s="239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200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ht="22.5" outlineLevel="1" x14ac:dyDescent="0.2">
      <c r="A25" s="230">
        <v>4</v>
      </c>
      <c r="B25" s="231" t="s">
        <v>250</v>
      </c>
      <c r="C25" s="241" t="s">
        <v>251</v>
      </c>
      <c r="D25" s="232" t="s">
        <v>241</v>
      </c>
      <c r="E25" s="233">
        <v>26.156300000000002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5" t="s">
        <v>242</v>
      </c>
      <c r="S25" s="235" t="s">
        <v>193</v>
      </c>
      <c r="T25" s="236" t="s">
        <v>193</v>
      </c>
      <c r="U25" s="221">
        <v>5.8000000000000003E-2</v>
      </c>
      <c r="V25" s="221">
        <f>ROUND(E25*U25,2)</f>
        <v>1.52</v>
      </c>
      <c r="W25" s="221"/>
      <c r="X25" s="221" t="s">
        <v>230</v>
      </c>
      <c r="Y25" s="221" t="s">
        <v>196</v>
      </c>
      <c r="Z25" s="211"/>
      <c r="AA25" s="211"/>
      <c r="AB25" s="211"/>
      <c r="AC25" s="211"/>
      <c r="AD25" s="211"/>
      <c r="AE25" s="211"/>
      <c r="AF25" s="211"/>
      <c r="AG25" s="211" t="s">
        <v>231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">
      <c r="A26" s="218"/>
      <c r="B26" s="219"/>
      <c r="C26" s="254" t="s">
        <v>243</v>
      </c>
      <c r="D26" s="251"/>
      <c r="E26" s="251"/>
      <c r="F26" s="251"/>
      <c r="G26" s="25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233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2" x14ac:dyDescent="0.2">
      <c r="A27" s="218"/>
      <c r="B27" s="219"/>
      <c r="C27" s="243"/>
      <c r="D27" s="239"/>
      <c r="E27" s="239"/>
      <c r="F27" s="239"/>
      <c r="G27" s="239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200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0">
        <v>5</v>
      </c>
      <c r="B28" s="231" t="s">
        <v>252</v>
      </c>
      <c r="C28" s="241" t="s">
        <v>253</v>
      </c>
      <c r="D28" s="232" t="s">
        <v>241</v>
      </c>
      <c r="E28" s="233">
        <v>26.156300000000002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3">
        <v>0</v>
      </c>
      <c r="O28" s="233">
        <f>ROUND(E28*N28,2)</f>
        <v>0</v>
      </c>
      <c r="P28" s="233">
        <v>0</v>
      </c>
      <c r="Q28" s="233">
        <f>ROUND(E28*P28,2)</f>
        <v>0</v>
      </c>
      <c r="R28" s="235" t="s">
        <v>242</v>
      </c>
      <c r="S28" s="235" t="s">
        <v>193</v>
      </c>
      <c r="T28" s="236" t="s">
        <v>193</v>
      </c>
      <c r="U28" s="221">
        <v>1.0999999999999999E-2</v>
      </c>
      <c r="V28" s="221">
        <f>ROUND(E28*U28,2)</f>
        <v>0.28999999999999998</v>
      </c>
      <c r="W28" s="221"/>
      <c r="X28" s="221" t="s">
        <v>230</v>
      </c>
      <c r="Y28" s="221" t="s">
        <v>196</v>
      </c>
      <c r="Z28" s="211"/>
      <c r="AA28" s="211"/>
      <c r="AB28" s="211"/>
      <c r="AC28" s="211"/>
      <c r="AD28" s="211"/>
      <c r="AE28" s="211"/>
      <c r="AF28" s="211"/>
      <c r="AG28" s="211" t="s">
        <v>231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 x14ac:dyDescent="0.2">
      <c r="A29" s="218"/>
      <c r="B29" s="219"/>
      <c r="C29" s="254" t="s">
        <v>254</v>
      </c>
      <c r="D29" s="251"/>
      <c r="E29" s="251"/>
      <c r="F29" s="251"/>
      <c r="G29" s="25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233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2" x14ac:dyDescent="0.2">
      <c r="A30" s="218"/>
      <c r="B30" s="219"/>
      <c r="C30" s="243"/>
      <c r="D30" s="239"/>
      <c r="E30" s="239"/>
      <c r="F30" s="239"/>
      <c r="G30" s="239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200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30">
        <v>6</v>
      </c>
      <c r="B31" s="231" t="s">
        <v>255</v>
      </c>
      <c r="C31" s="241" t="s">
        <v>256</v>
      </c>
      <c r="D31" s="232" t="s">
        <v>241</v>
      </c>
      <c r="E31" s="233">
        <v>26.156300000000002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5" t="s">
        <v>242</v>
      </c>
      <c r="S31" s="235" t="s">
        <v>193</v>
      </c>
      <c r="T31" s="236" t="s">
        <v>193</v>
      </c>
      <c r="U31" s="221">
        <v>8.9999999999999993E-3</v>
      </c>
      <c r="V31" s="221">
        <f>ROUND(E31*U31,2)</f>
        <v>0.24</v>
      </c>
      <c r="W31" s="221"/>
      <c r="X31" s="221" t="s">
        <v>230</v>
      </c>
      <c r="Y31" s="221" t="s">
        <v>196</v>
      </c>
      <c r="Z31" s="211"/>
      <c r="AA31" s="211"/>
      <c r="AB31" s="211"/>
      <c r="AC31" s="211"/>
      <c r="AD31" s="211"/>
      <c r="AE31" s="211"/>
      <c r="AF31" s="211"/>
      <c r="AG31" s="211" t="s">
        <v>231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">
      <c r="A32" s="218"/>
      <c r="B32" s="219"/>
      <c r="C32" s="256"/>
      <c r="D32" s="252"/>
      <c r="E32" s="252"/>
      <c r="F32" s="252"/>
      <c r="G32" s="252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200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0">
        <v>7</v>
      </c>
      <c r="B33" s="231" t="s">
        <v>257</v>
      </c>
      <c r="C33" s="241" t="s">
        <v>258</v>
      </c>
      <c r="D33" s="232" t="s">
        <v>241</v>
      </c>
      <c r="E33" s="233">
        <v>26.156300000000002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 t="s">
        <v>242</v>
      </c>
      <c r="S33" s="235" t="s">
        <v>193</v>
      </c>
      <c r="T33" s="236" t="s">
        <v>193</v>
      </c>
      <c r="U33" s="221">
        <v>0</v>
      </c>
      <c r="V33" s="221">
        <f>ROUND(E33*U33,2)</f>
        <v>0</v>
      </c>
      <c r="W33" s="221"/>
      <c r="X33" s="221" t="s">
        <v>230</v>
      </c>
      <c r="Y33" s="221" t="s">
        <v>196</v>
      </c>
      <c r="Z33" s="211"/>
      <c r="AA33" s="211"/>
      <c r="AB33" s="211"/>
      <c r="AC33" s="211"/>
      <c r="AD33" s="211"/>
      <c r="AE33" s="211"/>
      <c r="AF33" s="211"/>
      <c r="AG33" s="211" t="s">
        <v>231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2" x14ac:dyDescent="0.2">
      <c r="A34" s="218"/>
      <c r="B34" s="219"/>
      <c r="C34" s="242" t="s">
        <v>259</v>
      </c>
      <c r="D34" s="238"/>
      <c r="E34" s="238"/>
      <c r="F34" s="238"/>
      <c r="G34" s="238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199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">
      <c r="A35" s="218"/>
      <c r="B35" s="219"/>
      <c r="C35" s="243"/>
      <c r="D35" s="239"/>
      <c r="E35" s="239"/>
      <c r="F35" s="239"/>
      <c r="G35" s="239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200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x14ac:dyDescent="0.2">
      <c r="A36" s="223" t="s">
        <v>188</v>
      </c>
      <c r="B36" s="224" t="s">
        <v>113</v>
      </c>
      <c r="C36" s="240" t="s">
        <v>114</v>
      </c>
      <c r="D36" s="225"/>
      <c r="E36" s="226"/>
      <c r="F36" s="227"/>
      <c r="G36" s="227">
        <f>SUMIF(AG37:AG41,"&lt;&gt;NOR",G37:G41)</f>
        <v>0</v>
      </c>
      <c r="H36" s="227"/>
      <c r="I36" s="227">
        <f>SUM(I37:I41)</f>
        <v>0</v>
      </c>
      <c r="J36" s="227"/>
      <c r="K36" s="227">
        <f>SUM(K37:K41)</f>
        <v>0</v>
      </c>
      <c r="L36" s="227"/>
      <c r="M36" s="227">
        <f>SUM(M37:M41)</f>
        <v>0</v>
      </c>
      <c r="N36" s="226"/>
      <c r="O36" s="226">
        <f>SUM(O37:O41)</f>
        <v>0</v>
      </c>
      <c r="P36" s="226"/>
      <c r="Q36" s="226">
        <f>SUM(Q37:Q41)</f>
        <v>0</v>
      </c>
      <c r="R36" s="227"/>
      <c r="S36" s="227"/>
      <c r="T36" s="228"/>
      <c r="U36" s="222"/>
      <c r="V36" s="222">
        <f>SUM(V37:V41)</f>
        <v>30.53</v>
      </c>
      <c r="W36" s="222"/>
      <c r="X36" s="222"/>
      <c r="Y36" s="222"/>
      <c r="AG36" t="s">
        <v>189</v>
      </c>
    </row>
    <row r="37" spans="1:60" ht="56.25" outlineLevel="1" x14ac:dyDescent="0.2">
      <c r="A37" s="230">
        <v>8</v>
      </c>
      <c r="B37" s="231" t="s">
        <v>260</v>
      </c>
      <c r="C37" s="241" t="s">
        <v>261</v>
      </c>
      <c r="D37" s="232" t="s">
        <v>228</v>
      </c>
      <c r="E37" s="233">
        <v>98.486850000000004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4.0000000000000003E-5</v>
      </c>
      <c r="O37" s="233">
        <f>ROUND(E37*N37,2)</f>
        <v>0</v>
      </c>
      <c r="P37" s="233">
        <v>0</v>
      </c>
      <c r="Q37" s="233">
        <f>ROUND(E37*P37,2)</f>
        <v>0</v>
      </c>
      <c r="R37" s="235" t="s">
        <v>262</v>
      </c>
      <c r="S37" s="235" t="s">
        <v>193</v>
      </c>
      <c r="T37" s="236" t="s">
        <v>193</v>
      </c>
      <c r="U37" s="221">
        <v>0.31</v>
      </c>
      <c r="V37" s="221">
        <f>ROUND(E37*U37,2)</f>
        <v>30.53</v>
      </c>
      <c r="W37" s="221"/>
      <c r="X37" s="221" t="s">
        <v>230</v>
      </c>
      <c r="Y37" s="221" t="s">
        <v>196</v>
      </c>
      <c r="Z37" s="211"/>
      <c r="AA37" s="211"/>
      <c r="AB37" s="211"/>
      <c r="AC37" s="211"/>
      <c r="AD37" s="211"/>
      <c r="AE37" s="211"/>
      <c r="AF37" s="211"/>
      <c r="AG37" s="211" t="s">
        <v>231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2" x14ac:dyDescent="0.2">
      <c r="A38" s="218"/>
      <c r="B38" s="219"/>
      <c r="C38" s="255" t="s">
        <v>263</v>
      </c>
      <c r="D38" s="247"/>
      <c r="E38" s="248"/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">
      <c r="A39" s="218"/>
      <c r="B39" s="219"/>
      <c r="C39" s="255" t="s">
        <v>264</v>
      </c>
      <c r="D39" s="247"/>
      <c r="E39" s="248">
        <v>81.269000000000005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235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">
      <c r="A40" s="218"/>
      <c r="B40" s="219"/>
      <c r="C40" s="255" t="s">
        <v>265</v>
      </c>
      <c r="D40" s="247"/>
      <c r="E40" s="248">
        <v>17.217849999999999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235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2" x14ac:dyDescent="0.2">
      <c r="A41" s="218"/>
      <c r="B41" s="219"/>
      <c r="C41" s="243"/>
      <c r="D41" s="239"/>
      <c r="E41" s="239"/>
      <c r="F41" s="239"/>
      <c r="G41" s="239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200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x14ac:dyDescent="0.2">
      <c r="A42" s="223" t="s">
        <v>188</v>
      </c>
      <c r="B42" s="224" t="s">
        <v>115</v>
      </c>
      <c r="C42" s="240" t="s">
        <v>116</v>
      </c>
      <c r="D42" s="225"/>
      <c r="E42" s="226"/>
      <c r="F42" s="227"/>
      <c r="G42" s="227">
        <f>SUMIF(AG43:AG207,"&lt;&gt;NOR",G43:G207)</f>
        <v>0</v>
      </c>
      <c r="H42" s="227"/>
      <c r="I42" s="227">
        <f>SUM(I43:I207)</f>
        <v>0</v>
      </c>
      <c r="J42" s="227"/>
      <c r="K42" s="227">
        <f>SUM(K43:K207)</f>
        <v>0</v>
      </c>
      <c r="L42" s="227"/>
      <c r="M42" s="227">
        <f>SUM(M43:M207)</f>
        <v>0</v>
      </c>
      <c r="N42" s="226"/>
      <c r="O42" s="226">
        <f>SUM(O43:O207)</f>
        <v>0.26</v>
      </c>
      <c r="P42" s="226"/>
      <c r="Q42" s="226">
        <f>SUM(Q43:Q207)</f>
        <v>197.25000000000003</v>
      </c>
      <c r="R42" s="227"/>
      <c r="S42" s="227"/>
      <c r="T42" s="228"/>
      <c r="U42" s="222"/>
      <c r="V42" s="222">
        <f>SUM(V43:V207)</f>
        <v>490.30999999999995</v>
      </c>
      <c r="W42" s="222"/>
      <c r="X42" s="222"/>
      <c r="Y42" s="222"/>
      <c r="AG42" t="s">
        <v>189</v>
      </c>
    </row>
    <row r="43" spans="1:60" outlineLevel="1" x14ac:dyDescent="0.2">
      <c r="A43" s="230">
        <v>9</v>
      </c>
      <c r="B43" s="231" t="s">
        <v>266</v>
      </c>
      <c r="C43" s="241" t="s">
        <v>267</v>
      </c>
      <c r="D43" s="232" t="s">
        <v>241</v>
      </c>
      <c r="E43" s="233">
        <v>10.894259999999999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0</v>
      </c>
      <c r="O43" s="233">
        <f>ROUND(E43*N43,2)</f>
        <v>0</v>
      </c>
      <c r="P43" s="233">
        <v>2</v>
      </c>
      <c r="Q43" s="233">
        <f>ROUND(E43*P43,2)</f>
        <v>21.79</v>
      </c>
      <c r="R43" s="235" t="s">
        <v>268</v>
      </c>
      <c r="S43" s="235" t="s">
        <v>193</v>
      </c>
      <c r="T43" s="236" t="s">
        <v>193</v>
      </c>
      <c r="U43" s="221">
        <v>6.44</v>
      </c>
      <c r="V43" s="221">
        <f>ROUND(E43*U43,2)</f>
        <v>70.16</v>
      </c>
      <c r="W43" s="221"/>
      <c r="X43" s="221" t="s">
        <v>230</v>
      </c>
      <c r="Y43" s="221" t="s">
        <v>196</v>
      </c>
      <c r="Z43" s="211"/>
      <c r="AA43" s="211"/>
      <c r="AB43" s="211"/>
      <c r="AC43" s="211"/>
      <c r="AD43" s="211"/>
      <c r="AE43" s="211"/>
      <c r="AF43" s="211"/>
      <c r="AG43" s="211" t="s">
        <v>231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2" x14ac:dyDescent="0.2">
      <c r="A44" s="218"/>
      <c r="B44" s="219"/>
      <c r="C44" s="254" t="s">
        <v>269</v>
      </c>
      <c r="D44" s="251"/>
      <c r="E44" s="251"/>
      <c r="F44" s="251"/>
      <c r="G44" s="25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233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55" t="s">
        <v>270</v>
      </c>
      <c r="D45" s="247"/>
      <c r="E45" s="248"/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235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3" x14ac:dyDescent="0.2">
      <c r="A46" s="218"/>
      <c r="B46" s="219"/>
      <c r="C46" s="255" t="s">
        <v>271</v>
      </c>
      <c r="D46" s="247"/>
      <c r="E46" s="248">
        <v>3.3180000000000001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235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3" x14ac:dyDescent="0.2">
      <c r="A47" s="218"/>
      <c r="B47" s="219"/>
      <c r="C47" s="255" t="s">
        <v>272</v>
      </c>
      <c r="D47" s="247"/>
      <c r="E47" s="248">
        <v>4.2604800000000003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235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3" x14ac:dyDescent="0.2">
      <c r="A48" s="218"/>
      <c r="B48" s="219"/>
      <c r="C48" s="255" t="s">
        <v>273</v>
      </c>
      <c r="D48" s="247"/>
      <c r="E48" s="248">
        <v>2.6812800000000001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3" x14ac:dyDescent="0.2">
      <c r="A49" s="218"/>
      <c r="B49" s="219"/>
      <c r="C49" s="257" t="s">
        <v>274</v>
      </c>
      <c r="D49" s="249"/>
      <c r="E49" s="250">
        <v>10.25976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235</v>
      </c>
      <c r="AH49" s="211">
        <v>1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">
      <c r="A50" s="218"/>
      <c r="B50" s="219"/>
      <c r="C50" s="255" t="s">
        <v>275</v>
      </c>
      <c r="D50" s="247"/>
      <c r="E50" s="248"/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3" x14ac:dyDescent="0.2">
      <c r="A51" s="218"/>
      <c r="B51" s="219"/>
      <c r="C51" s="255" t="s">
        <v>276</v>
      </c>
      <c r="D51" s="247"/>
      <c r="E51" s="248"/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235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3" x14ac:dyDescent="0.2">
      <c r="A52" s="218"/>
      <c r="B52" s="219"/>
      <c r="C52" s="255" t="s">
        <v>277</v>
      </c>
      <c r="D52" s="247"/>
      <c r="E52" s="248">
        <v>0.63449999999999995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1"/>
      <c r="AA52" s="211"/>
      <c r="AB52" s="211"/>
      <c r="AC52" s="211"/>
      <c r="AD52" s="211"/>
      <c r="AE52" s="211"/>
      <c r="AF52" s="211"/>
      <c r="AG52" s="211" t="s">
        <v>235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3" x14ac:dyDescent="0.2">
      <c r="A53" s="218"/>
      <c r="B53" s="219"/>
      <c r="C53" s="257" t="s">
        <v>274</v>
      </c>
      <c r="D53" s="249"/>
      <c r="E53" s="250">
        <v>0.63449999999999995</v>
      </c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235</v>
      </c>
      <c r="AH53" s="211">
        <v>1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2" x14ac:dyDescent="0.2">
      <c r="A54" s="218"/>
      <c r="B54" s="219"/>
      <c r="C54" s="243"/>
      <c r="D54" s="239"/>
      <c r="E54" s="239"/>
      <c r="F54" s="239"/>
      <c r="G54" s="239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200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0">
        <v>10</v>
      </c>
      <c r="B55" s="231" t="s">
        <v>278</v>
      </c>
      <c r="C55" s="241" t="s">
        <v>279</v>
      </c>
      <c r="D55" s="232" t="s">
        <v>228</v>
      </c>
      <c r="E55" s="233">
        <v>43.298499999999997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3">
        <v>6.7000000000000002E-4</v>
      </c>
      <c r="O55" s="233">
        <f>ROUND(E55*N55,2)</f>
        <v>0.03</v>
      </c>
      <c r="P55" s="233">
        <v>0.31900000000000001</v>
      </c>
      <c r="Q55" s="233">
        <f>ROUND(E55*P55,2)</f>
        <v>13.81</v>
      </c>
      <c r="R55" s="235" t="s">
        <v>268</v>
      </c>
      <c r="S55" s="235" t="s">
        <v>193</v>
      </c>
      <c r="T55" s="236" t="s">
        <v>193</v>
      </c>
      <c r="U55" s="221">
        <v>0.32</v>
      </c>
      <c r="V55" s="221">
        <f>ROUND(E55*U55,2)</f>
        <v>13.86</v>
      </c>
      <c r="W55" s="221"/>
      <c r="X55" s="221" t="s">
        <v>230</v>
      </c>
      <c r="Y55" s="221" t="s">
        <v>196</v>
      </c>
      <c r="Z55" s="211"/>
      <c r="AA55" s="211"/>
      <c r="AB55" s="211"/>
      <c r="AC55" s="211"/>
      <c r="AD55" s="211"/>
      <c r="AE55" s="211"/>
      <c r="AF55" s="211"/>
      <c r="AG55" s="211" t="s">
        <v>231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ht="22.5" outlineLevel="2" x14ac:dyDescent="0.2">
      <c r="A56" s="218"/>
      <c r="B56" s="219"/>
      <c r="C56" s="254" t="s">
        <v>280</v>
      </c>
      <c r="D56" s="251"/>
      <c r="E56" s="251"/>
      <c r="F56" s="251"/>
      <c r="G56" s="25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233</v>
      </c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37" t="str">
        <f>C56</f>
        <v>nebo vybourání otvorů průřezové plochy přes 4 m2 v příčkách, včetně pomocného lešení o výšce podlahy do 1900 mm a pro zatížení do 1,5 kPa  (150 kg/m2),</v>
      </c>
      <c r="BB56" s="211"/>
      <c r="BC56" s="211"/>
      <c r="BD56" s="211"/>
      <c r="BE56" s="211"/>
      <c r="BF56" s="211"/>
      <c r="BG56" s="211"/>
      <c r="BH56" s="211"/>
    </row>
    <row r="57" spans="1:60" outlineLevel="2" x14ac:dyDescent="0.2">
      <c r="A57" s="218"/>
      <c r="B57" s="219"/>
      <c r="C57" s="255" t="s">
        <v>281</v>
      </c>
      <c r="D57" s="247"/>
      <c r="E57" s="248"/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1"/>
      <c r="AA57" s="211"/>
      <c r="AB57" s="211"/>
      <c r="AC57" s="211"/>
      <c r="AD57" s="211"/>
      <c r="AE57" s="211"/>
      <c r="AF57" s="211"/>
      <c r="AG57" s="211" t="s">
        <v>235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3" x14ac:dyDescent="0.2">
      <c r="A58" s="218"/>
      <c r="B58" s="219"/>
      <c r="C58" s="255" t="s">
        <v>282</v>
      </c>
      <c r="D58" s="247"/>
      <c r="E58" s="248">
        <v>11.068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3" x14ac:dyDescent="0.2">
      <c r="A59" s="218"/>
      <c r="B59" s="219"/>
      <c r="C59" s="255" t="s">
        <v>283</v>
      </c>
      <c r="D59" s="247"/>
      <c r="E59" s="248">
        <v>4.17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235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3" x14ac:dyDescent="0.2">
      <c r="A60" s="218"/>
      <c r="B60" s="219"/>
      <c r="C60" s="255" t="s">
        <v>284</v>
      </c>
      <c r="D60" s="247"/>
      <c r="E60" s="248">
        <v>11.680999999999999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1"/>
      <c r="AA60" s="211"/>
      <c r="AB60" s="211"/>
      <c r="AC60" s="211"/>
      <c r="AD60" s="211"/>
      <c r="AE60" s="211"/>
      <c r="AF60" s="211"/>
      <c r="AG60" s="211" t="s">
        <v>235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3" x14ac:dyDescent="0.2">
      <c r="A61" s="218"/>
      <c r="B61" s="219"/>
      <c r="C61" s="257" t="s">
        <v>274</v>
      </c>
      <c r="D61" s="249"/>
      <c r="E61" s="250">
        <v>26.919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235</v>
      </c>
      <c r="AH61" s="211">
        <v>1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3" x14ac:dyDescent="0.2">
      <c r="A62" s="218"/>
      <c r="B62" s="219"/>
      <c r="C62" s="255" t="s">
        <v>285</v>
      </c>
      <c r="D62" s="247"/>
      <c r="E62" s="248"/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286</v>
      </c>
      <c r="D63" s="247"/>
      <c r="E63" s="248">
        <v>4.92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287</v>
      </c>
      <c r="D64" s="247"/>
      <c r="E64" s="248">
        <v>11.4595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7" t="s">
        <v>274</v>
      </c>
      <c r="D65" s="249"/>
      <c r="E65" s="250">
        <v>16.3795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1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2" x14ac:dyDescent="0.2">
      <c r="A66" s="218"/>
      <c r="B66" s="219"/>
      <c r="C66" s="243"/>
      <c r="D66" s="239"/>
      <c r="E66" s="239"/>
      <c r="F66" s="239"/>
      <c r="G66" s="239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200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0">
        <v>11</v>
      </c>
      <c r="B67" s="231" t="s">
        <v>288</v>
      </c>
      <c r="C67" s="241" t="s">
        <v>289</v>
      </c>
      <c r="D67" s="232" t="s">
        <v>228</v>
      </c>
      <c r="E67" s="233">
        <v>20.722850000000001</v>
      </c>
      <c r="F67" s="234"/>
      <c r="G67" s="235">
        <f>ROUND(E67*F67,2)</f>
        <v>0</v>
      </c>
      <c r="H67" s="234"/>
      <c r="I67" s="235">
        <f>ROUND(E67*H67,2)</f>
        <v>0</v>
      </c>
      <c r="J67" s="234"/>
      <c r="K67" s="235">
        <f>ROUND(E67*J67,2)</f>
        <v>0</v>
      </c>
      <c r="L67" s="235">
        <v>21</v>
      </c>
      <c r="M67" s="235">
        <f>G67*(1+L67/100)</f>
        <v>0</v>
      </c>
      <c r="N67" s="233">
        <v>6.7000000000000002E-4</v>
      </c>
      <c r="O67" s="233">
        <f>ROUND(E67*N67,2)</f>
        <v>0.01</v>
      </c>
      <c r="P67" s="233">
        <v>0.107</v>
      </c>
      <c r="Q67" s="233">
        <f>ROUND(E67*P67,2)</f>
        <v>2.2200000000000002</v>
      </c>
      <c r="R67" s="235" t="s">
        <v>268</v>
      </c>
      <c r="S67" s="235" t="s">
        <v>193</v>
      </c>
      <c r="T67" s="236" t="s">
        <v>193</v>
      </c>
      <c r="U67" s="221">
        <v>0.16</v>
      </c>
      <c r="V67" s="221">
        <f>ROUND(E67*U67,2)</f>
        <v>3.32</v>
      </c>
      <c r="W67" s="221"/>
      <c r="X67" s="221" t="s">
        <v>230</v>
      </c>
      <c r="Y67" s="221" t="s">
        <v>196</v>
      </c>
      <c r="Z67" s="211"/>
      <c r="AA67" s="211"/>
      <c r="AB67" s="211"/>
      <c r="AC67" s="211"/>
      <c r="AD67" s="211"/>
      <c r="AE67" s="211"/>
      <c r="AF67" s="211"/>
      <c r="AG67" s="211" t="s">
        <v>231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ht="22.5" outlineLevel="2" x14ac:dyDescent="0.2">
      <c r="A68" s="218"/>
      <c r="B68" s="219"/>
      <c r="C68" s="254" t="s">
        <v>280</v>
      </c>
      <c r="D68" s="251"/>
      <c r="E68" s="251"/>
      <c r="F68" s="251"/>
      <c r="G68" s="25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233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37" t="str">
        <f>C68</f>
        <v>nebo vybourání otvorů průřezové plochy přes 4 m2 v příčkách, včetně pomocného lešení o výšce podlahy do 1900 mm a pro zatížení do 1,5 kPa  (150 kg/m2),</v>
      </c>
      <c r="BB68" s="211"/>
      <c r="BC68" s="211"/>
      <c r="BD68" s="211"/>
      <c r="BE68" s="211"/>
      <c r="BF68" s="211"/>
      <c r="BG68" s="211"/>
      <c r="BH68" s="211"/>
    </row>
    <row r="69" spans="1:60" outlineLevel="2" x14ac:dyDescent="0.2">
      <c r="A69" s="218"/>
      <c r="B69" s="219"/>
      <c r="C69" s="255" t="s">
        <v>290</v>
      </c>
      <c r="D69" s="247"/>
      <c r="E69" s="248">
        <v>5.7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3" x14ac:dyDescent="0.2">
      <c r="A70" s="218"/>
      <c r="B70" s="219"/>
      <c r="C70" s="255" t="s">
        <v>291</v>
      </c>
      <c r="D70" s="247"/>
      <c r="E70" s="248">
        <v>1.4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235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3" x14ac:dyDescent="0.2">
      <c r="A71" s="218"/>
      <c r="B71" s="219"/>
      <c r="C71" s="255" t="s">
        <v>292</v>
      </c>
      <c r="D71" s="247"/>
      <c r="E71" s="248">
        <v>3.1315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3" x14ac:dyDescent="0.2">
      <c r="A72" s="218"/>
      <c r="B72" s="219"/>
      <c r="C72" s="255" t="s">
        <v>293</v>
      </c>
      <c r="D72" s="247"/>
      <c r="E72" s="248">
        <v>3.18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235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3" x14ac:dyDescent="0.2">
      <c r="A73" s="218"/>
      <c r="B73" s="219"/>
      <c r="C73" s="255" t="s">
        <v>294</v>
      </c>
      <c r="D73" s="247"/>
      <c r="E73" s="248">
        <v>6.0913500000000003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235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3" x14ac:dyDescent="0.2">
      <c r="A74" s="218"/>
      <c r="B74" s="219"/>
      <c r="C74" s="255" t="s">
        <v>295</v>
      </c>
      <c r="D74" s="247"/>
      <c r="E74" s="248">
        <v>1.22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2" x14ac:dyDescent="0.2">
      <c r="A75" s="218"/>
      <c r="B75" s="219"/>
      <c r="C75" s="243"/>
      <c r="D75" s="239"/>
      <c r="E75" s="239"/>
      <c r="F75" s="239"/>
      <c r="G75" s="239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200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0">
        <v>12</v>
      </c>
      <c r="B76" s="231" t="s">
        <v>296</v>
      </c>
      <c r="C76" s="241" t="s">
        <v>297</v>
      </c>
      <c r="D76" s="232" t="s">
        <v>228</v>
      </c>
      <c r="E76" s="233">
        <v>8.6999999999999993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3">
        <v>6.7000000000000002E-4</v>
      </c>
      <c r="O76" s="233">
        <f>ROUND(E76*N76,2)</f>
        <v>0.01</v>
      </c>
      <c r="P76" s="233">
        <v>0.35199999999999998</v>
      </c>
      <c r="Q76" s="233">
        <f>ROUND(E76*P76,2)</f>
        <v>3.06</v>
      </c>
      <c r="R76" s="235" t="s">
        <v>268</v>
      </c>
      <c r="S76" s="235" t="s">
        <v>193</v>
      </c>
      <c r="T76" s="236" t="s">
        <v>193</v>
      </c>
      <c r="U76" s="221">
        <v>0.317</v>
      </c>
      <c r="V76" s="221">
        <f>ROUND(E76*U76,2)</f>
        <v>2.76</v>
      </c>
      <c r="W76" s="221"/>
      <c r="X76" s="221" t="s">
        <v>230</v>
      </c>
      <c r="Y76" s="221" t="s">
        <v>196</v>
      </c>
      <c r="Z76" s="211"/>
      <c r="AA76" s="211"/>
      <c r="AB76" s="211"/>
      <c r="AC76" s="211"/>
      <c r="AD76" s="211"/>
      <c r="AE76" s="211"/>
      <c r="AF76" s="211"/>
      <c r="AG76" s="211" t="s">
        <v>231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ht="22.5" outlineLevel="2" x14ac:dyDescent="0.2">
      <c r="A77" s="218"/>
      <c r="B77" s="219"/>
      <c r="C77" s="254" t="s">
        <v>280</v>
      </c>
      <c r="D77" s="251"/>
      <c r="E77" s="251"/>
      <c r="F77" s="251"/>
      <c r="G77" s="25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233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37" t="str">
        <f>C77</f>
        <v>nebo vybourání otvorů průřezové plochy přes 4 m2 v příčkách, včetně pomocného lešení o výšce podlahy do 1900 mm a pro zatížení do 1,5 kPa  (150 kg/m2),</v>
      </c>
      <c r="BB77" s="211"/>
      <c r="BC77" s="211"/>
      <c r="BD77" s="211"/>
      <c r="BE77" s="211"/>
      <c r="BF77" s="211"/>
      <c r="BG77" s="211"/>
      <c r="BH77" s="211"/>
    </row>
    <row r="78" spans="1:60" outlineLevel="2" x14ac:dyDescent="0.2">
      <c r="A78" s="218"/>
      <c r="B78" s="219"/>
      <c r="C78" s="255" t="s">
        <v>298</v>
      </c>
      <c r="D78" s="247"/>
      <c r="E78" s="248"/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235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3" x14ac:dyDescent="0.2">
      <c r="A79" s="218"/>
      <c r="B79" s="219"/>
      <c r="C79" s="255" t="s">
        <v>299</v>
      </c>
      <c r="D79" s="247"/>
      <c r="E79" s="248">
        <v>7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235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3" x14ac:dyDescent="0.2">
      <c r="A80" s="218"/>
      <c r="B80" s="219"/>
      <c r="C80" s="255" t="s">
        <v>300</v>
      </c>
      <c r="D80" s="247"/>
      <c r="E80" s="248">
        <v>1.7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43"/>
      <c r="D81" s="239"/>
      <c r="E81" s="239"/>
      <c r="F81" s="239"/>
      <c r="G81" s="239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200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30">
        <v>13</v>
      </c>
      <c r="B82" s="231" t="s">
        <v>301</v>
      </c>
      <c r="C82" s="241" t="s">
        <v>302</v>
      </c>
      <c r="D82" s="232" t="s">
        <v>241</v>
      </c>
      <c r="E82" s="233">
        <v>35.618609999999997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1.2800000000000001E-3</v>
      </c>
      <c r="O82" s="233">
        <f>ROUND(E82*N82,2)</f>
        <v>0.05</v>
      </c>
      <c r="P82" s="233">
        <v>1.8</v>
      </c>
      <c r="Q82" s="233">
        <f>ROUND(E82*P82,2)</f>
        <v>64.11</v>
      </c>
      <c r="R82" s="235" t="s">
        <v>268</v>
      </c>
      <c r="S82" s="235" t="s">
        <v>193</v>
      </c>
      <c r="T82" s="236" t="s">
        <v>193</v>
      </c>
      <c r="U82" s="221">
        <v>1.52</v>
      </c>
      <c r="V82" s="221">
        <f>ROUND(E82*U82,2)</f>
        <v>54.14</v>
      </c>
      <c r="W82" s="221"/>
      <c r="X82" s="221" t="s">
        <v>230</v>
      </c>
      <c r="Y82" s="221" t="s">
        <v>196</v>
      </c>
      <c r="Z82" s="211"/>
      <c r="AA82" s="211"/>
      <c r="AB82" s="211"/>
      <c r="AC82" s="211"/>
      <c r="AD82" s="211"/>
      <c r="AE82" s="211"/>
      <c r="AF82" s="211"/>
      <c r="AG82" s="211" t="s">
        <v>231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ht="22.5" outlineLevel="2" x14ac:dyDescent="0.2">
      <c r="A83" s="218"/>
      <c r="B83" s="219"/>
      <c r="C83" s="254" t="s">
        <v>303</v>
      </c>
      <c r="D83" s="251"/>
      <c r="E83" s="251"/>
      <c r="F83" s="251"/>
      <c r="G83" s="25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233</v>
      </c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37" t="str">
        <f>C83</f>
        <v>nebo vybourání otvorů průřezové plochy přes 4 m2 ve zdivu nadzákladovém, včetně pomocného lešení o výšce podlahy do 1900 mm a pro zatížení do 1,5 kPa  (150 kg/m2)</v>
      </c>
      <c r="BB83" s="211"/>
      <c r="BC83" s="211"/>
      <c r="BD83" s="211"/>
      <c r="BE83" s="211"/>
      <c r="BF83" s="211"/>
      <c r="BG83" s="211"/>
      <c r="BH83" s="211"/>
    </row>
    <row r="84" spans="1:60" outlineLevel="2" x14ac:dyDescent="0.2">
      <c r="A84" s="218"/>
      <c r="B84" s="219"/>
      <c r="C84" s="255" t="s">
        <v>304</v>
      </c>
      <c r="D84" s="247"/>
      <c r="E84" s="248"/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3" x14ac:dyDescent="0.2">
      <c r="A85" s="218"/>
      <c r="B85" s="219"/>
      <c r="C85" s="255" t="s">
        <v>305</v>
      </c>
      <c r="D85" s="247"/>
      <c r="E85" s="248">
        <v>1.5271999999999999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3" x14ac:dyDescent="0.2">
      <c r="A86" s="218"/>
      <c r="B86" s="219"/>
      <c r="C86" s="255" t="s">
        <v>306</v>
      </c>
      <c r="D86" s="247"/>
      <c r="E86" s="248">
        <v>-0.76039999999999996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235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">
      <c r="A87" s="218"/>
      <c r="B87" s="219"/>
      <c r="C87" s="255" t="s">
        <v>307</v>
      </c>
      <c r="D87" s="247"/>
      <c r="E87" s="248">
        <v>6.5274000000000001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235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">
      <c r="A88" s="218"/>
      <c r="B88" s="219"/>
      <c r="C88" s="255" t="s">
        <v>308</v>
      </c>
      <c r="D88" s="247"/>
      <c r="E88" s="248">
        <v>-0.22989999999999999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">
      <c r="A89" s="218"/>
      <c r="B89" s="219"/>
      <c r="C89" s="255" t="s">
        <v>309</v>
      </c>
      <c r="D89" s="247"/>
      <c r="E89" s="248">
        <v>0.83299999999999996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235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3" x14ac:dyDescent="0.2">
      <c r="A90" s="218"/>
      <c r="B90" s="219"/>
      <c r="C90" s="255" t="s">
        <v>310</v>
      </c>
      <c r="D90" s="247"/>
      <c r="E90" s="248">
        <v>-0.31519999999999998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3" x14ac:dyDescent="0.2">
      <c r="A91" s="218"/>
      <c r="B91" s="219"/>
      <c r="C91" s="255" t="s">
        <v>311</v>
      </c>
      <c r="D91" s="247"/>
      <c r="E91" s="248">
        <v>1.9585300000000001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235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3" x14ac:dyDescent="0.2">
      <c r="A92" s="218"/>
      <c r="B92" s="219"/>
      <c r="C92" s="255" t="s">
        <v>312</v>
      </c>
      <c r="D92" s="247"/>
      <c r="E92" s="248">
        <v>-0.57699999999999996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235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3" x14ac:dyDescent="0.2">
      <c r="A93" s="218"/>
      <c r="B93" s="219"/>
      <c r="C93" s="255" t="s">
        <v>313</v>
      </c>
      <c r="D93" s="247"/>
      <c r="E93" s="248">
        <v>0.92644000000000004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235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3" x14ac:dyDescent="0.2">
      <c r="A94" s="218"/>
      <c r="B94" s="219"/>
      <c r="C94" s="257" t="s">
        <v>274</v>
      </c>
      <c r="D94" s="249"/>
      <c r="E94" s="250">
        <v>9.8900699999999997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235</v>
      </c>
      <c r="AH94" s="211">
        <v>1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3" x14ac:dyDescent="0.2">
      <c r="A95" s="218"/>
      <c r="B95" s="219"/>
      <c r="C95" s="255" t="s">
        <v>314</v>
      </c>
      <c r="D95" s="247"/>
      <c r="E95" s="248"/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235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">
      <c r="A96" s="218"/>
      <c r="B96" s="219"/>
      <c r="C96" s="255" t="s">
        <v>315</v>
      </c>
      <c r="D96" s="247"/>
      <c r="E96" s="248">
        <v>13.42919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3" x14ac:dyDescent="0.2">
      <c r="A97" s="218"/>
      <c r="B97" s="219"/>
      <c r="C97" s="255" t="s">
        <v>316</v>
      </c>
      <c r="D97" s="247"/>
      <c r="E97" s="248">
        <v>-2.2410000000000001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3" x14ac:dyDescent="0.2">
      <c r="A98" s="218"/>
      <c r="B98" s="219"/>
      <c r="C98" s="255" t="s">
        <v>317</v>
      </c>
      <c r="D98" s="247"/>
      <c r="E98" s="248">
        <v>-1.5906499999999999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3" x14ac:dyDescent="0.2">
      <c r="A99" s="218"/>
      <c r="B99" s="219"/>
      <c r="C99" s="255" t="s">
        <v>318</v>
      </c>
      <c r="D99" s="247"/>
      <c r="E99" s="248">
        <v>-0.56100000000000005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235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3" x14ac:dyDescent="0.2">
      <c r="A100" s="218"/>
      <c r="B100" s="219"/>
      <c r="C100" s="255" t="s">
        <v>319</v>
      </c>
      <c r="D100" s="247"/>
      <c r="E100" s="248">
        <v>5.3971099999999996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3" x14ac:dyDescent="0.2">
      <c r="A101" s="218"/>
      <c r="B101" s="219"/>
      <c r="C101" s="255" t="s">
        <v>320</v>
      </c>
      <c r="D101" s="247"/>
      <c r="E101" s="248">
        <v>-0.50160000000000005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7" t="s">
        <v>274</v>
      </c>
      <c r="D102" s="249"/>
      <c r="E102" s="250">
        <v>13.93205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1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3" x14ac:dyDescent="0.2">
      <c r="A103" s="218"/>
      <c r="B103" s="219"/>
      <c r="C103" s="255" t="s">
        <v>321</v>
      </c>
      <c r="D103" s="247"/>
      <c r="E103" s="248"/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3" x14ac:dyDescent="0.2">
      <c r="A104" s="218"/>
      <c r="B104" s="219"/>
      <c r="C104" s="255" t="s">
        <v>322</v>
      </c>
      <c r="D104" s="247"/>
      <c r="E104" s="248">
        <v>9.2215600000000002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235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3" x14ac:dyDescent="0.2">
      <c r="A105" s="218"/>
      <c r="B105" s="219"/>
      <c r="C105" s="255" t="s">
        <v>323</v>
      </c>
      <c r="D105" s="247"/>
      <c r="E105" s="248">
        <v>-0.63629999999999998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235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">
      <c r="A106" s="218"/>
      <c r="B106" s="219"/>
      <c r="C106" s="257" t="s">
        <v>274</v>
      </c>
      <c r="D106" s="249"/>
      <c r="E106" s="250">
        <v>8.5852599999999999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235</v>
      </c>
      <c r="AH106" s="211">
        <v>1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3" x14ac:dyDescent="0.2">
      <c r="A107" s="218"/>
      <c r="B107" s="219"/>
      <c r="C107" s="255" t="s">
        <v>324</v>
      </c>
      <c r="D107" s="247"/>
      <c r="E107" s="248"/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235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3" x14ac:dyDescent="0.2">
      <c r="A108" s="218"/>
      <c r="B108" s="219"/>
      <c r="C108" s="255" t="s">
        <v>325</v>
      </c>
      <c r="D108" s="247"/>
      <c r="E108" s="248">
        <v>3.4177499999999998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235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3" x14ac:dyDescent="0.2">
      <c r="A109" s="218"/>
      <c r="B109" s="219"/>
      <c r="C109" s="255" t="s">
        <v>326</v>
      </c>
      <c r="D109" s="247"/>
      <c r="E109" s="248">
        <v>-0.65403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235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3" x14ac:dyDescent="0.2">
      <c r="A110" s="218"/>
      <c r="B110" s="219"/>
      <c r="C110" s="255" t="s">
        <v>327</v>
      </c>
      <c r="D110" s="247"/>
      <c r="E110" s="248">
        <v>0.44752999999999998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235</v>
      </c>
      <c r="AH110" s="211">
        <v>0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3" x14ac:dyDescent="0.2">
      <c r="A111" s="218"/>
      <c r="B111" s="219"/>
      <c r="C111" s="257" t="s">
        <v>274</v>
      </c>
      <c r="D111" s="249"/>
      <c r="E111" s="250">
        <v>3.2112500000000002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235</v>
      </c>
      <c r="AH111" s="211">
        <v>1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2" x14ac:dyDescent="0.2">
      <c r="A112" s="218"/>
      <c r="B112" s="219"/>
      <c r="C112" s="243"/>
      <c r="D112" s="239"/>
      <c r="E112" s="239"/>
      <c r="F112" s="239"/>
      <c r="G112" s="239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200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ht="22.5" outlineLevel="1" x14ac:dyDescent="0.2">
      <c r="A113" s="230">
        <v>14</v>
      </c>
      <c r="B113" s="231" t="s">
        <v>328</v>
      </c>
      <c r="C113" s="241" t="s">
        <v>329</v>
      </c>
      <c r="D113" s="232" t="s">
        <v>241</v>
      </c>
      <c r="E113" s="233">
        <v>1.5065999999999999</v>
      </c>
      <c r="F113" s="234"/>
      <c r="G113" s="235">
        <f>ROUND(E113*F113,2)</f>
        <v>0</v>
      </c>
      <c r="H113" s="234"/>
      <c r="I113" s="235">
        <f>ROUND(E113*H113,2)</f>
        <v>0</v>
      </c>
      <c r="J113" s="234"/>
      <c r="K113" s="235">
        <f>ROUND(E113*J113,2)</f>
        <v>0</v>
      </c>
      <c r="L113" s="235">
        <v>21</v>
      </c>
      <c r="M113" s="235">
        <f>G113*(1+L113/100)</f>
        <v>0</v>
      </c>
      <c r="N113" s="233">
        <v>0</v>
      </c>
      <c r="O113" s="233">
        <f>ROUND(E113*N113,2)</f>
        <v>0</v>
      </c>
      <c r="P113" s="233">
        <v>1.671</v>
      </c>
      <c r="Q113" s="233">
        <f>ROUND(E113*P113,2)</f>
        <v>2.52</v>
      </c>
      <c r="R113" s="235" t="s">
        <v>268</v>
      </c>
      <c r="S113" s="235" t="s">
        <v>193</v>
      </c>
      <c r="T113" s="236" t="s">
        <v>193</v>
      </c>
      <c r="U113" s="221">
        <v>2.79</v>
      </c>
      <c r="V113" s="221">
        <f>ROUND(E113*U113,2)</f>
        <v>4.2</v>
      </c>
      <c r="W113" s="221"/>
      <c r="X113" s="221" t="s">
        <v>230</v>
      </c>
      <c r="Y113" s="221" t="s">
        <v>196</v>
      </c>
      <c r="Z113" s="211"/>
      <c r="AA113" s="211"/>
      <c r="AB113" s="211"/>
      <c r="AC113" s="211"/>
      <c r="AD113" s="211"/>
      <c r="AE113" s="211"/>
      <c r="AF113" s="211"/>
      <c r="AG113" s="211" t="s">
        <v>231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ht="22.5" outlineLevel="2" x14ac:dyDescent="0.2">
      <c r="A114" s="218"/>
      <c r="B114" s="219"/>
      <c r="C114" s="254" t="s">
        <v>303</v>
      </c>
      <c r="D114" s="251"/>
      <c r="E114" s="251"/>
      <c r="F114" s="251"/>
      <c r="G114" s="25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233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37" t="str">
        <f>C114</f>
        <v>nebo vybourání otvorů průřezové plochy přes 4 m2 ve zdivu nadzákladovém, včetně pomocného lešení o výšce podlahy do 1900 mm a pro zatížení do 1,5 kPa  (150 kg/m2)</v>
      </c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">
      <c r="A115" s="218"/>
      <c r="B115" s="219"/>
      <c r="C115" s="255" t="s">
        <v>330</v>
      </c>
      <c r="D115" s="247"/>
      <c r="E115" s="248">
        <v>1.5065999999999999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235</v>
      </c>
      <c r="AH115" s="211">
        <v>0</v>
      </c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">
      <c r="A116" s="218"/>
      <c r="B116" s="219"/>
      <c r="C116" s="243"/>
      <c r="D116" s="239"/>
      <c r="E116" s="239"/>
      <c r="F116" s="239"/>
      <c r="G116" s="239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200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0">
        <v>15</v>
      </c>
      <c r="B117" s="231" t="s">
        <v>331</v>
      </c>
      <c r="C117" s="241" t="s">
        <v>332</v>
      </c>
      <c r="D117" s="232" t="s">
        <v>241</v>
      </c>
      <c r="E117" s="233">
        <v>3.6658499999999998</v>
      </c>
      <c r="F117" s="234"/>
      <c r="G117" s="235">
        <f>ROUND(E117*F117,2)</f>
        <v>0</v>
      </c>
      <c r="H117" s="234"/>
      <c r="I117" s="235">
        <f>ROUND(E117*H117,2)</f>
        <v>0</v>
      </c>
      <c r="J117" s="234"/>
      <c r="K117" s="235">
        <f>ROUND(E117*J117,2)</f>
        <v>0</v>
      </c>
      <c r="L117" s="235">
        <v>21</v>
      </c>
      <c r="M117" s="235">
        <f>G117*(1+L117/100)</f>
        <v>0</v>
      </c>
      <c r="N117" s="233">
        <v>1.47E-3</v>
      </c>
      <c r="O117" s="233">
        <f>ROUND(E117*N117,2)</f>
        <v>0.01</v>
      </c>
      <c r="P117" s="233">
        <v>2.4</v>
      </c>
      <c r="Q117" s="233">
        <f>ROUND(E117*P117,2)</f>
        <v>8.8000000000000007</v>
      </c>
      <c r="R117" s="235" t="s">
        <v>268</v>
      </c>
      <c r="S117" s="235" t="s">
        <v>193</v>
      </c>
      <c r="T117" s="236" t="s">
        <v>193</v>
      </c>
      <c r="U117" s="221">
        <v>8.5</v>
      </c>
      <c r="V117" s="221">
        <f>ROUND(E117*U117,2)</f>
        <v>31.16</v>
      </c>
      <c r="W117" s="221"/>
      <c r="X117" s="221" t="s">
        <v>230</v>
      </c>
      <c r="Y117" s="221" t="s">
        <v>196</v>
      </c>
      <c r="Z117" s="211"/>
      <c r="AA117" s="211"/>
      <c r="AB117" s="211"/>
      <c r="AC117" s="211"/>
      <c r="AD117" s="211"/>
      <c r="AE117" s="211"/>
      <c r="AF117" s="211"/>
      <c r="AG117" s="211" t="s">
        <v>231</v>
      </c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ht="22.5" outlineLevel="2" x14ac:dyDescent="0.2">
      <c r="A118" s="218"/>
      <c r="B118" s="219"/>
      <c r="C118" s="254" t="s">
        <v>333</v>
      </c>
      <c r="D118" s="251"/>
      <c r="E118" s="251"/>
      <c r="F118" s="251"/>
      <c r="G118" s="25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1"/>
      <c r="AA118" s="211"/>
      <c r="AB118" s="211"/>
      <c r="AC118" s="211"/>
      <c r="AD118" s="211"/>
      <c r="AE118" s="211"/>
      <c r="AF118" s="211"/>
      <c r="AG118" s="211" t="s">
        <v>233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37" t="str">
        <f>C118</f>
        <v>nebo vybourání otvorů průřezové plochy přes 4 m2 ve zdivu železobetonovém, včetně pomocného lešení o výšce podlahy do 1900 mm a pro zatížení do 1,5 kPa  (150 kg/m2),</v>
      </c>
      <c r="BB118" s="211"/>
      <c r="BC118" s="211"/>
      <c r="BD118" s="211"/>
      <c r="BE118" s="211"/>
      <c r="BF118" s="211"/>
      <c r="BG118" s="211"/>
      <c r="BH118" s="211"/>
    </row>
    <row r="119" spans="1:60" outlineLevel="2" x14ac:dyDescent="0.2">
      <c r="A119" s="218"/>
      <c r="B119" s="219"/>
      <c r="C119" s="255" t="s">
        <v>334</v>
      </c>
      <c r="D119" s="247"/>
      <c r="E119" s="248"/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3" x14ac:dyDescent="0.2">
      <c r="A120" s="218"/>
      <c r="B120" s="219"/>
      <c r="C120" s="255" t="s">
        <v>335</v>
      </c>
      <c r="D120" s="247"/>
      <c r="E120" s="248">
        <v>0.30375000000000002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235</v>
      </c>
      <c r="AH120" s="211">
        <v>0</v>
      </c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3" x14ac:dyDescent="0.2">
      <c r="A121" s="218"/>
      <c r="B121" s="219"/>
      <c r="C121" s="255" t="s">
        <v>336</v>
      </c>
      <c r="D121" s="247"/>
      <c r="E121" s="248"/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1"/>
      <c r="AA121" s="211"/>
      <c r="AB121" s="211"/>
      <c r="AC121" s="211"/>
      <c r="AD121" s="211"/>
      <c r="AE121" s="211"/>
      <c r="AF121" s="211"/>
      <c r="AG121" s="211" t="s">
        <v>235</v>
      </c>
      <c r="AH121" s="211">
        <v>0</v>
      </c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3" x14ac:dyDescent="0.2">
      <c r="A122" s="218"/>
      <c r="B122" s="219"/>
      <c r="C122" s="255" t="s">
        <v>337</v>
      </c>
      <c r="D122" s="247"/>
      <c r="E122" s="248">
        <v>0.63360000000000005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235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3" x14ac:dyDescent="0.2">
      <c r="A123" s="218"/>
      <c r="B123" s="219"/>
      <c r="C123" s="255" t="s">
        <v>338</v>
      </c>
      <c r="D123" s="247"/>
      <c r="E123" s="248">
        <v>0.15987999999999999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1"/>
      <c r="AA123" s="211"/>
      <c r="AB123" s="211"/>
      <c r="AC123" s="211"/>
      <c r="AD123" s="211"/>
      <c r="AE123" s="211"/>
      <c r="AF123" s="211"/>
      <c r="AG123" s="211" t="s">
        <v>235</v>
      </c>
      <c r="AH123" s="211">
        <v>0</v>
      </c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3" x14ac:dyDescent="0.2">
      <c r="A124" s="218"/>
      <c r="B124" s="219"/>
      <c r="C124" s="255" t="s">
        <v>339</v>
      </c>
      <c r="D124" s="247"/>
      <c r="E124" s="248">
        <v>1.09626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235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3" x14ac:dyDescent="0.2">
      <c r="A125" s="218"/>
      <c r="B125" s="219"/>
      <c r="C125" s="255" t="s">
        <v>340</v>
      </c>
      <c r="D125" s="247"/>
      <c r="E125" s="248">
        <v>0.44058000000000003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1"/>
      <c r="AA125" s="211"/>
      <c r="AB125" s="211"/>
      <c r="AC125" s="211"/>
      <c r="AD125" s="211"/>
      <c r="AE125" s="211"/>
      <c r="AF125" s="211"/>
      <c r="AG125" s="211" t="s">
        <v>235</v>
      </c>
      <c r="AH125" s="211">
        <v>0</v>
      </c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3" x14ac:dyDescent="0.2">
      <c r="A126" s="218"/>
      <c r="B126" s="219"/>
      <c r="C126" s="255" t="s">
        <v>341</v>
      </c>
      <c r="D126" s="247"/>
      <c r="E126" s="248">
        <v>0.75278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235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3" x14ac:dyDescent="0.2">
      <c r="A127" s="218"/>
      <c r="B127" s="219"/>
      <c r="C127" s="255" t="s">
        <v>342</v>
      </c>
      <c r="D127" s="247"/>
      <c r="E127" s="248">
        <v>0.27900000000000003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1"/>
      <c r="AA127" s="211"/>
      <c r="AB127" s="211"/>
      <c r="AC127" s="211"/>
      <c r="AD127" s="211"/>
      <c r="AE127" s="211"/>
      <c r="AF127" s="211"/>
      <c r="AG127" s="211" t="s">
        <v>235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2" x14ac:dyDescent="0.2">
      <c r="A128" s="218"/>
      <c r="B128" s="219"/>
      <c r="C128" s="243"/>
      <c r="D128" s="239"/>
      <c r="E128" s="239"/>
      <c r="F128" s="239"/>
      <c r="G128" s="239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200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ht="22.5" outlineLevel="1" x14ac:dyDescent="0.2">
      <c r="A129" s="230">
        <v>16</v>
      </c>
      <c r="B129" s="231" t="s">
        <v>343</v>
      </c>
      <c r="C129" s="241" t="s">
        <v>344</v>
      </c>
      <c r="D129" s="232" t="s">
        <v>241</v>
      </c>
      <c r="E129" s="233">
        <v>14.52434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3">
        <v>7.4099999999999999E-3</v>
      </c>
      <c r="O129" s="233">
        <f>ROUND(E129*N129,2)</f>
        <v>0.11</v>
      </c>
      <c r="P129" s="233">
        <v>2.1</v>
      </c>
      <c r="Q129" s="233">
        <f>ROUND(E129*P129,2)</f>
        <v>30.5</v>
      </c>
      <c r="R129" s="235" t="s">
        <v>268</v>
      </c>
      <c r="S129" s="235" t="s">
        <v>193</v>
      </c>
      <c r="T129" s="236" t="s">
        <v>193</v>
      </c>
      <c r="U129" s="221">
        <v>7.476</v>
      </c>
      <c r="V129" s="221">
        <f>ROUND(E129*U129,2)</f>
        <v>108.58</v>
      </c>
      <c r="W129" s="221"/>
      <c r="X129" s="221" t="s">
        <v>230</v>
      </c>
      <c r="Y129" s="221" t="s">
        <v>196</v>
      </c>
      <c r="Z129" s="211"/>
      <c r="AA129" s="211"/>
      <c r="AB129" s="211"/>
      <c r="AC129" s="211"/>
      <c r="AD129" s="211"/>
      <c r="AE129" s="211"/>
      <c r="AF129" s="211"/>
      <c r="AG129" s="211" t="s">
        <v>231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ht="22.5" outlineLevel="2" x14ac:dyDescent="0.2">
      <c r="A130" s="218"/>
      <c r="B130" s="219"/>
      <c r="C130" s="254" t="s">
        <v>345</v>
      </c>
      <c r="D130" s="251"/>
      <c r="E130" s="251"/>
      <c r="F130" s="251"/>
      <c r="G130" s="25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233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37" t="str">
        <f>C130</f>
        <v>nebo panelů železobetonových prefabrikovaných s dutinami, včetně pomocného lešení o výšce podlahy do 1900 mm a pro zatížení do 1,5 kPa  (150 kg/m2),</v>
      </c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">
      <c r="A131" s="218"/>
      <c r="B131" s="219"/>
      <c r="C131" s="255" t="s">
        <v>346</v>
      </c>
      <c r="D131" s="247"/>
      <c r="E131" s="248">
        <v>11.377660000000001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235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3" x14ac:dyDescent="0.2">
      <c r="A132" s="218"/>
      <c r="B132" s="219"/>
      <c r="C132" s="255" t="s">
        <v>347</v>
      </c>
      <c r="D132" s="247"/>
      <c r="E132" s="248">
        <v>3.1466799999999999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1"/>
      <c r="AA132" s="211"/>
      <c r="AB132" s="211"/>
      <c r="AC132" s="211"/>
      <c r="AD132" s="211"/>
      <c r="AE132" s="211"/>
      <c r="AF132" s="211"/>
      <c r="AG132" s="211" t="s">
        <v>235</v>
      </c>
      <c r="AH132" s="211">
        <v>0</v>
      </c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2" x14ac:dyDescent="0.2">
      <c r="A133" s="218"/>
      <c r="B133" s="219"/>
      <c r="C133" s="243"/>
      <c r="D133" s="239"/>
      <c r="E133" s="239"/>
      <c r="F133" s="239"/>
      <c r="G133" s="239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200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ht="22.5" outlineLevel="1" x14ac:dyDescent="0.2">
      <c r="A134" s="230">
        <v>17</v>
      </c>
      <c r="B134" s="231" t="s">
        <v>348</v>
      </c>
      <c r="C134" s="241" t="s">
        <v>349</v>
      </c>
      <c r="D134" s="232" t="s">
        <v>241</v>
      </c>
      <c r="E134" s="233">
        <v>0.67900000000000005</v>
      </c>
      <c r="F134" s="234"/>
      <c r="G134" s="235">
        <f>ROUND(E134*F134,2)</f>
        <v>0</v>
      </c>
      <c r="H134" s="234"/>
      <c r="I134" s="235">
        <f>ROUND(E134*H134,2)</f>
        <v>0</v>
      </c>
      <c r="J134" s="234"/>
      <c r="K134" s="235">
        <f>ROUND(E134*J134,2)</f>
        <v>0</v>
      </c>
      <c r="L134" s="235">
        <v>21</v>
      </c>
      <c r="M134" s="235">
        <f>G134*(1+L134/100)</f>
        <v>0</v>
      </c>
      <c r="N134" s="233">
        <v>0</v>
      </c>
      <c r="O134" s="233">
        <f>ROUND(E134*N134,2)</f>
        <v>0</v>
      </c>
      <c r="P134" s="233">
        <v>2.2000000000000002</v>
      </c>
      <c r="Q134" s="233">
        <f>ROUND(E134*P134,2)</f>
        <v>1.49</v>
      </c>
      <c r="R134" s="235" t="s">
        <v>268</v>
      </c>
      <c r="S134" s="235" t="s">
        <v>193</v>
      </c>
      <c r="T134" s="236" t="s">
        <v>193</v>
      </c>
      <c r="U134" s="221">
        <v>10.88</v>
      </c>
      <c r="V134" s="221">
        <f>ROUND(E134*U134,2)</f>
        <v>7.39</v>
      </c>
      <c r="W134" s="221"/>
      <c r="X134" s="221" t="s">
        <v>230</v>
      </c>
      <c r="Y134" s="221" t="s">
        <v>196</v>
      </c>
      <c r="Z134" s="211"/>
      <c r="AA134" s="211"/>
      <c r="AB134" s="211"/>
      <c r="AC134" s="211"/>
      <c r="AD134" s="211"/>
      <c r="AE134" s="211"/>
      <c r="AF134" s="211"/>
      <c r="AG134" s="211" t="s">
        <v>231</v>
      </c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2" x14ac:dyDescent="0.2">
      <c r="A135" s="218"/>
      <c r="B135" s="219"/>
      <c r="C135" s="255" t="s">
        <v>350</v>
      </c>
      <c r="D135" s="247"/>
      <c r="E135" s="248">
        <v>0.67900000000000005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235</v>
      </c>
      <c r="AH135" s="211">
        <v>0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2" x14ac:dyDescent="0.2">
      <c r="A136" s="218"/>
      <c r="B136" s="219"/>
      <c r="C136" s="243"/>
      <c r="D136" s="239"/>
      <c r="E136" s="239"/>
      <c r="F136" s="239"/>
      <c r="G136" s="239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200</v>
      </c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ht="22.5" outlineLevel="1" x14ac:dyDescent="0.2">
      <c r="A137" s="230">
        <v>18</v>
      </c>
      <c r="B137" s="231" t="s">
        <v>351</v>
      </c>
      <c r="C137" s="241" t="s">
        <v>352</v>
      </c>
      <c r="D137" s="232" t="s">
        <v>241</v>
      </c>
      <c r="E137" s="233">
        <v>7.1870000000000003</v>
      </c>
      <c r="F137" s="234"/>
      <c r="G137" s="235">
        <f>ROUND(E137*F137,2)</f>
        <v>0</v>
      </c>
      <c r="H137" s="234"/>
      <c r="I137" s="235">
        <f>ROUND(E137*H137,2)</f>
        <v>0</v>
      </c>
      <c r="J137" s="234"/>
      <c r="K137" s="235">
        <f>ROUND(E137*J137,2)</f>
        <v>0</v>
      </c>
      <c r="L137" s="235">
        <v>21</v>
      </c>
      <c r="M137" s="235">
        <f>G137*(1+L137/100)</f>
        <v>0</v>
      </c>
      <c r="N137" s="233">
        <v>0</v>
      </c>
      <c r="O137" s="233">
        <f>ROUND(E137*N137,2)</f>
        <v>0</v>
      </c>
      <c r="P137" s="233">
        <v>2.2000000000000002</v>
      </c>
      <c r="Q137" s="233">
        <f>ROUND(E137*P137,2)</f>
        <v>15.81</v>
      </c>
      <c r="R137" s="235" t="s">
        <v>268</v>
      </c>
      <c r="S137" s="235" t="s">
        <v>193</v>
      </c>
      <c r="T137" s="236" t="s">
        <v>193</v>
      </c>
      <c r="U137" s="221">
        <v>7.2</v>
      </c>
      <c r="V137" s="221">
        <f>ROUND(E137*U137,2)</f>
        <v>51.75</v>
      </c>
      <c r="W137" s="221"/>
      <c r="X137" s="221" t="s">
        <v>230</v>
      </c>
      <c r="Y137" s="221" t="s">
        <v>196</v>
      </c>
      <c r="Z137" s="211"/>
      <c r="AA137" s="211"/>
      <c r="AB137" s="211"/>
      <c r="AC137" s="211"/>
      <c r="AD137" s="211"/>
      <c r="AE137" s="211"/>
      <c r="AF137" s="211"/>
      <c r="AG137" s="211" t="s">
        <v>231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2" x14ac:dyDescent="0.2">
      <c r="A138" s="218"/>
      <c r="B138" s="219"/>
      <c r="C138" s="255" t="s">
        <v>353</v>
      </c>
      <c r="D138" s="247"/>
      <c r="E138" s="248">
        <v>3.2269999999999999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235</v>
      </c>
      <c r="AH138" s="211">
        <v>0</v>
      </c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3" x14ac:dyDescent="0.2">
      <c r="A139" s="218"/>
      <c r="B139" s="219"/>
      <c r="C139" s="255" t="s">
        <v>354</v>
      </c>
      <c r="D139" s="247"/>
      <c r="E139" s="248">
        <v>3.96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1"/>
      <c r="AA139" s="211"/>
      <c r="AB139" s="211"/>
      <c r="AC139" s="211"/>
      <c r="AD139" s="211"/>
      <c r="AE139" s="211"/>
      <c r="AF139" s="211"/>
      <c r="AG139" s="211" t="s">
        <v>235</v>
      </c>
      <c r="AH139" s="211">
        <v>0</v>
      </c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">
      <c r="A140" s="218"/>
      <c r="B140" s="219"/>
      <c r="C140" s="243"/>
      <c r="D140" s="239"/>
      <c r="E140" s="239"/>
      <c r="F140" s="239"/>
      <c r="G140" s="239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200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ht="22.5" outlineLevel="1" x14ac:dyDescent="0.2">
      <c r="A141" s="230">
        <v>19</v>
      </c>
      <c r="B141" s="231" t="s">
        <v>355</v>
      </c>
      <c r="C141" s="241" t="s">
        <v>356</v>
      </c>
      <c r="D141" s="232" t="s">
        <v>241</v>
      </c>
      <c r="E141" s="233">
        <v>13.4529</v>
      </c>
      <c r="F141" s="234"/>
      <c r="G141" s="235">
        <f>ROUND(E141*F141,2)</f>
        <v>0</v>
      </c>
      <c r="H141" s="234"/>
      <c r="I141" s="235">
        <f>ROUND(E141*H141,2)</f>
        <v>0</v>
      </c>
      <c r="J141" s="234"/>
      <c r="K141" s="235">
        <f>ROUND(E141*J141,2)</f>
        <v>0</v>
      </c>
      <c r="L141" s="235">
        <v>21</v>
      </c>
      <c r="M141" s="235">
        <f>G141*(1+L141/100)</f>
        <v>0</v>
      </c>
      <c r="N141" s="233">
        <v>0</v>
      </c>
      <c r="O141" s="233">
        <f>ROUND(E141*N141,2)</f>
        <v>0</v>
      </c>
      <c r="P141" s="233">
        <v>2.2000000000000002</v>
      </c>
      <c r="Q141" s="233">
        <f>ROUND(E141*P141,2)</f>
        <v>29.6</v>
      </c>
      <c r="R141" s="235" t="s">
        <v>268</v>
      </c>
      <c r="S141" s="235" t="s">
        <v>193</v>
      </c>
      <c r="T141" s="236" t="s">
        <v>193</v>
      </c>
      <c r="U141" s="221">
        <v>5.87</v>
      </c>
      <c r="V141" s="221">
        <f>ROUND(E141*U141,2)</f>
        <v>78.97</v>
      </c>
      <c r="W141" s="221"/>
      <c r="X141" s="221" t="s">
        <v>230</v>
      </c>
      <c r="Y141" s="221" t="s">
        <v>196</v>
      </c>
      <c r="Z141" s="211"/>
      <c r="AA141" s="211"/>
      <c r="AB141" s="211"/>
      <c r="AC141" s="211"/>
      <c r="AD141" s="211"/>
      <c r="AE141" s="211"/>
      <c r="AF141" s="211"/>
      <c r="AG141" s="211" t="s">
        <v>231</v>
      </c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">
      <c r="A142" s="218"/>
      <c r="B142" s="219"/>
      <c r="C142" s="255" t="s">
        <v>357</v>
      </c>
      <c r="D142" s="247"/>
      <c r="E142" s="248"/>
      <c r="F142" s="221"/>
      <c r="G142" s="221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235</v>
      </c>
      <c r="AH142" s="211">
        <v>0</v>
      </c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3" x14ac:dyDescent="0.2">
      <c r="A143" s="218"/>
      <c r="B143" s="219"/>
      <c r="C143" s="255" t="s">
        <v>358</v>
      </c>
      <c r="D143" s="247"/>
      <c r="E143" s="248">
        <v>12.446400000000001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1"/>
      <c r="AA143" s="211"/>
      <c r="AB143" s="211"/>
      <c r="AC143" s="211"/>
      <c r="AD143" s="211"/>
      <c r="AE143" s="211"/>
      <c r="AF143" s="211"/>
      <c r="AG143" s="211" t="s">
        <v>235</v>
      </c>
      <c r="AH143" s="211">
        <v>0</v>
      </c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3" x14ac:dyDescent="0.2">
      <c r="A144" s="218"/>
      <c r="B144" s="219"/>
      <c r="C144" s="255" t="s">
        <v>359</v>
      </c>
      <c r="D144" s="247"/>
      <c r="E144" s="248">
        <v>0.32400000000000001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235</v>
      </c>
      <c r="AH144" s="211">
        <v>0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3" x14ac:dyDescent="0.2">
      <c r="A145" s="218"/>
      <c r="B145" s="219"/>
      <c r="C145" s="257" t="s">
        <v>274</v>
      </c>
      <c r="D145" s="249"/>
      <c r="E145" s="250">
        <v>12.7704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235</v>
      </c>
      <c r="AH145" s="211">
        <v>1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3" x14ac:dyDescent="0.2">
      <c r="A146" s="218"/>
      <c r="B146" s="219"/>
      <c r="C146" s="255" t="s">
        <v>360</v>
      </c>
      <c r="D146" s="247"/>
      <c r="E146" s="248"/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235</v>
      </c>
      <c r="AH146" s="211">
        <v>0</v>
      </c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3" x14ac:dyDescent="0.2">
      <c r="A147" s="218"/>
      <c r="B147" s="219"/>
      <c r="C147" s="255" t="s">
        <v>361</v>
      </c>
      <c r="D147" s="247"/>
      <c r="E147" s="248">
        <v>0.6825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1"/>
      <c r="AA147" s="211"/>
      <c r="AB147" s="211"/>
      <c r="AC147" s="211"/>
      <c r="AD147" s="211"/>
      <c r="AE147" s="211"/>
      <c r="AF147" s="211"/>
      <c r="AG147" s="211" t="s">
        <v>235</v>
      </c>
      <c r="AH147" s="211">
        <v>0</v>
      </c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3" x14ac:dyDescent="0.2">
      <c r="A148" s="218"/>
      <c r="B148" s="219"/>
      <c r="C148" s="257" t="s">
        <v>274</v>
      </c>
      <c r="D148" s="249"/>
      <c r="E148" s="250">
        <v>0.6825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235</v>
      </c>
      <c r="AH148" s="211">
        <v>1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">
      <c r="A149" s="218"/>
      <c r="B149" s="219"/>
      <c r="C149" s="243"/>
      <c r="D149" s="239"/>
      <c r="E149" s="239"/>
      <c r="F149" s="239"/>
      <c r="G149" s="239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200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ht="22.5" outlineLevel="1" x14ac:dyDescent="0.2">
      <c r="A150" s="230">
        <v>20</v>
      </c>
      <c r="B150" s="231" t="s">
        <v>362</v>
      </c>
      <c r="C150" s="241" t="s">
        <v>363</v>
      </c>
      <c r="D150" s="232" t="s">
        <v>241</v>
      </c>
      <c r="E150" s="233">
        <v>6.1795</v>
      </c>
      <c r="F150" s="234"/>
      <c r="G150" s="235">
        <f>ROUND(E150*F150,2)</f>
        <v>0</v>
      </c>
      <c r="H150" s="234"/>
      <c r="I150" s="235">
        <f>ROUND(E150*H150,2)</f>
        <v>0</v>
      </c>
      <c r="J150" s="234"/>
      <c r="K150" s="235">
        <f>ROUND(E150*J150,2)</f>
        <v>0</v>
      </c>
      <c r="L150" s="235">
        <v>21</v>
      </c>
      <c r="M150" s="235">
        <f>G150*(1+L150/100)</f>
        <v>0</v>
      </c>
      <c r="N150" s="233">
        <v>0</v>
      </c>
      <c r="O150" s="233">
        <f>ROUND(E150*N150,2)</f>
        <v>0</v>
      </c>
      <c r="P150" s="233">
        <v>0</v>
      </c>
      <c r="Q150" s="233">
        <f>ROUND(E150*P150,2)</f>
        <v>0</v>
      </c>
      <c r="R150" s="235" t="s">
        <v>268</v>
      </c>
      <c r="S150" s="235" t="s">
        <v>193</v>
      </c>
      <c r="T150" s="236" t="s">
        <v>193</v>
      </c>
      <c r="U150" s="221">
        <v>4.83</v>
      </c>
      <c r="V150" s="221">
        <f>ROUND(E150*U150,2)</f>
        <v>29.85</v>
      </c>
      <c r="W150" s="221"/>
      <c r="X150" s="221" t="s">
        <v>230</v>
      </c>
      <c r="Y150" s="221" t="s">
        <v>196</v>
      </c>
      <c r="Z150" s="211"/>
      <c r="AA150" s="211"/>
      <c r="AB150" s="211"/>
      <c r="AC150" s="211"/>
      <c r="AD150" s="211"/>
      <c r="AE150" s="211"/>
      <c r="AF150" s="211"/>
      <c r="AG150" s="211" t="s">
        <v>231</v>
      </c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2" x14ac:dyDescent="0.2">
      <c r="A151" s="218"/>
      <c r="B151" s="219"/>
      <c r="C151" s="255" t="s">
        <v>364</v>
      </c>
      <c r="D151" s="247"/>
      <c r="E151" s="248">
        <v>6.1795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1"/>
      <c r="AA151" s="211"/>
      <c r="AB151" s="211"/>
      <c r="AC151" s="211"/>
      <c r="AD151" s="211"/>
      <c r="AE151" s="211"/>
      <c r="AF151" s="211"/>
      <c r="AG151" s="211" t="s">
        <v>235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2" x14ac:dyDescent="0.2">
      <c r="A152" s="218"/>
      <c r="B152" s="219"/>
      <c r="C152" s="243"/>
      <c r="D152" s="239"/>
      <c r="E152" s="239"/>
      <c r="F152" s="239"/>
      <c r="G152" s="239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200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0">
        <v>21</v>
      </c>
      <c r="B153" s="231" t="s">
        <v>365</v>
      </c>
      <c r="C153" s="241" t="s">
        <v>366</v>
      </c>
      <c r="D153" s="232" t="s">
        <v>228</v>
      </c>
      <c r="E153" s="233">
        <v>48.15</v>
      </c>
      <c r="F153" s="234"/>
      <c r="G153" s="235">
        <f>ROUND(E153*F153,2)</f>
        <v>0</v>
      </c>
      <c r="H153" s="234"/>
      <c r="I153" s="235">
        <f>ROUND(E153*H153,2)</f>
        <v>0</v>
      </c>
      <c r="J153" s="234"/>
      <c r="K153" s="235">
        <f>ROUND(E153*J153,2)</f>
        <v>0</v>
      </c>
      <c r="L153" s="235">
        <v>21</v>
      </c>
      <c r="M153" s="235">
        <f>G153*(1+L153/100)</f>
        <v>0</v>
      </c>
      <c r="N153" s="233">
        <v>0</v>
      </c>
      <c r="O153" s="233">
        <f>ROUND(E153*N153,2)</f>
        <v>0</v>
      </c>
      <c r="P153" s="233">
        <v>0.02</v>
      </c>
      <c r="Q153" s="233">
        <f>ROUND(E153*P153,2)</f>
        <v>0.96</v>
      </c>
      <c r="R153" s="235" t="s">
        <v>268</v>
      </c>
      <c r="S153" s="235" t="s">
        <v>193</v>
      </c>
      <c r="T153" s="236" t="s">
        <v>193</v>
      </c>
      <c r="U153" s="221">
        <v>0.15</v>
      </c>
      <c r="V153" s="221">
        <f>ROUND(E153*U153,2)</f>
        <v>7.22</v>
      </c>
      <c r="W153" s="221"/>
      <c r="X153" s="221" t="s">
        <v>230</v>
      </c>
      <c r="Y153" s="221" t="s">
        <v>196</v>
      </c>
      <c r="Z153" s="211"/>
      <c r="AA153" s="211"/>
      <c r="AB153" s="211"/>
      <c r="AC153" s="211"/>
      <c r="AD153" s="211"/>
      <c r="AE153" s="211"/>
      <c r="AF153" s="211"/>
      <c r="AG153" s="211" t="s">
        <v>231</v>
      </c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2" x14ac:dyDescent="0.2">
      <c r="A154" s="218"/>
      <c r="B154" s="219"/>
      <c r="C154" s="254" t="s">
        <v>367</v>
      </c>
      <c r="D154" s="251"/>
      <c r="E154" s="251"/>
      <c r="F154" s="251"/>
      <c r="G154" s="25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233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">
      <c r="A155" s="218"/>
      <c r="B155" s="219"/>
      <c r="C155" s="255" t="s">
        <v>368</v>
      </c>
      <c r="D155" s="247"/>
      <c r="E155" s="248">
        <v>30.33</v>
      </c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235</v>
      </c>
      <c r="AH155" s="211">
        <v>0</v>
      </c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3" x14ac:dyDescent="0.2">
      <c r="A156" s="218"/>
      <c r="B156" s="219"/>
      <c r="C156" s="255" t="s">
        <v>369</v>
      </c>
      <c r="D156" s="247"/>
      <c r="E156" s="248">
        <v>17.82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235</v>
      </c>
      <c r="AH156" s="211">
        <v>0</v>
      </c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2" x14ac:dyDescent="0.2">
      <c r="A157" s="218"/>
      <c r="B157" s="219"/>
      <c r="C157" s="243"/>
      <c r="D157" s="239"/>
      <c r="E157" s="239"/>
      <c r="F157" s="239"/>
      <c r="G157" s="239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200</v>
      </c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0">
        <v>22</v>
      </c>
      <c r="B158" s="231" t="s">
        <v>370</v>
      </c>
      <c r="C158" s="241" t="s">
        <v>371</v>
      </c>
      <c r="D158" s="232" t="s">
        <v>372</v>
      </c>
      <c r="E158" s="233">
        <v>22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3">
        <v>0</v>
      </c>
      <c r="O158" s="233">
        <f>ROUND(E158*N158,2)</f>
        <v>0</v>
      </c>
      <c r="P158" s="233">
        <v>0</v>
      </c>
      <c r="Q158" s="233">
        <f>ROUND(E158*P158,2)</f>
        <v>0</v>
      </c>
      <c r="R158" s="235" t="s">
        <v>268</v>
      </c>
      <c r="S158" s="235" t="s">
        <v>193</v>
      </c>
      <c r="T158" s="236" t="s">
        <v>193</v>
      </c>
      <c r="U158" s="221">
        <v>0.03</v>
      </c>
      <c r="V158" s="221">
        <f>ROUND(E158*U158,2)</f>
        <v>0.66</v>
      </c>
      <c r="W158" s="221"/>
      <c r="X158" s="221" t="s">
        <v>230</v>
      </c>
      <c r="Y158" s="221" t="s">
        <v>196</v>
      </c>
      <c r="Z158" s="211"/>
      <c r="AA158" s="211"/>
      <c r="AB158" s="211"/>
      <c r="AC158" s="211"/>
      <c r="AD158" s="211"/>
      <c r="AE158" s="211"/>
      <c r="AF158" s="211"/>
      <c r="AG158" s="211" t="s">
        <v>231</v>
      </c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2" x14ac:dyDescent="0.2">
      <c r="A159" s="218"/>
      <c r="B159" s="219"/>
      <c r="C159" s="254" t="s">
        <v>373</v>
      </c>
      <c r="D159" s="251"/>
      <c r="E159" s="251"/>
      <c r="F159" s="251"/>
      <c r="G159" s="25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1"/>
      <c r="AA159" s="211"/>
      <c r="AB159" s="211"/>
      <c r="AC159" s="211"/>
      <c r="AD159" s="211"/>
      <c r="AE159" s="211"/>
      <c r="AF159" s="211"/>
      <c r="AG159" s="211" t="s">
        <v>233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">
      <c r="A160" s="218"/>
      <c r="B160" s="219"/>
      <c r="C160" s="255" t="s">
        <v>374</v>
      </c>
      <c r="D160" s="247"/>
      <c r="E160" s="248">
        <v>22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235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2" x14ac:dyDescent="0.2">
      <c r="A161" s="218"/>
      <c r="B161" s="219"/>
      <c r="C161" s="243"/>
      <c r="D161" s="239"/>
      <c r="E161" s="239"/>
      <c r="F161" s="239"/>
      <c r="G161" s="239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1"/>
      <c r="AA161" s="211"/>
      <c r="AB161" s="211"/>
      <c r="AC161" s="211"/>
      <c r="AD161" s="211"/>
      <c r="AE161" s="211"/>
      <c r="AF161" s="211"/>
      <c r="AG161" s="211" t="s">
        <v>200</v>
      </c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0">
        <v>23</v>
      </c>
      <c r="B162" s="231" t="s">
        <v>375</v>
      </c>
      <c r="C162" s="241" t="s">
        <v>376</v>
      </c>
      <c r="D162" s="232" t="s">
        <v>372</v>
      </c>
      <c r="E162" s="233">
        <v>9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0</v>
      </c>
      <c r="O162" s="233">
        <f>ROUND(E162*N162,2)</f>
        <v>0</v>
      </c>
      <c r="P162" s="233">
        <v>0</v>
      </c>
      <c r="Q162" s="233">
        <f>ROUND(E162*P162,2)</f>
        <v>0</v>
      </c>
      <c r="R162" s="235" t="s">
        <v>268</v>
      </c>
      <c r="S162" s="235" t="s">
        <v>193</v>
      </c>
      <c r="T162" s="236" t="s">
        <v>193</v>
      </c>
      <c r="U162" s="221">
        <v>0.05</v>
      </c>
      <c r="V162" s="221">
        <f>ROUND(E162*U162,2)</f>
        <v>0.45</v>
      </c>
      <c r="W162" s="221"/>
      <c r="X162" s="221" t="s">
        <v>230</v>
      </c>
      <c r="Y162" s="221" t="s">
        <v>196</v>
      </c>
      <c r="Z162" s="211"/>
      <c r="AA162" s="211"/>
      <c r="AB162" s="211"/>
      <c r="AC162" s="211"/>
      <c r="AD162" s="211"/>
      <c r="AE162" s="211"/>
      <c r="AF162" s="211"/>
      <c r="AG162" s="211" t="s">
        <v>231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">
      <c r="A163" s="218"/>
      <c r="B163" s="219"/>
      <c r="C163" s="254" t="s">
        <v>373</v>
      </c>
      <c r="D163" s="251"/>
      <c r="E163" s="251"/>
      <c r="F163" s="251"/>
      <c r="G163" s="25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233</v>
      </c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2" x14ac:dyDescent="0.2">
      <c r="A164" s="218"/>
      <c r="B164" s="219"/>
      <c r="C164" s="255" t="s">
        <v>377</v>
      </c>
      <c r="D164" s="247"/>
      <c r="E164" s="248">
        <v>9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235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2" x14ac:dyDescent="0.2">
      <c r="A165" s="218"/>
      <c r="B165" s="219"/>
      <c r="C165" s="243"/>
      <c r="D165" s="239"/>
      <c r="E165" s="239"/>
      <c r="F165" s="239"/>
      <c r="G165" s="239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1"/>
      <c r="AA165" s="211"/>
      <c r="AB165" s="211"/>
      <c r="AC165" s="211"/>
      <c r="AD165" s="211"/>
      <c r="AE165" s="211"/>
      <c r="AF165" s="211"/>
      <c r="AG165" s="211" t="s">
        <v>200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0">
        <v>24</v>
      </c>
      <c r="B166" s="231" t="s">
        <v>378</v>
      </c>
      <c r="C166" s="241" t="s">
        <v>379</v>
      </c>
      <c r="D166" s="232" t="s">
        <v>228</v>
      </c>
      <c r="E166" s="233">
        <v>2.8346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3">
        <v>2.1900000000000001E-3</v>
      </c>
      <c r="O166" s="233">
        <f>ROUND(E166*N166,2)</f>
        <v>0.01</v>
      </c>
      <c r="P166" s="233">
        <v>7.4999999999999997E-2</v>
      </c>
      <c r="Q166" s="233">
        <f>ROUND(E166*P166,2)</f>
        <v>0.21</v>
      </c>
      <c r="R166" s="235" t="s">
        <v>268</v>
      </c>
      <c r="S166" s="235" t="s">
        <v>193</v>
      </c>
      <c r="T166" s="236" t="s">
        <v>193</v>
      </c>
      <c r="U166" s="221">
        <v>0.95499999999999996</v>
      </c>
      <c r="V166" s="221">
        <f>ROUND(E166*U166,2)</f>
        <v>2.71</v>
      </c>
      <c r="W166" s="221"/>
      <c r="X166" s="221" t="s">
        <v>230</v>
      </c>
      <c r="Y166" s="221" t="s">
        <v>196</v>
      </c>
      <c r="Z166" s="211"/>
      <c r="AA166" s="211"/>
      <c r="AB166" s="211"/>
      <c r="AC166" s="211"/>
      <c r="AD166" s="211"/>
      <c r="AE166" s="211"/>
      <c r="AF166" s="211"/>
      <c r="AG166" s="211" t="s">
        <v>231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2" x14ac:dyDescent="0.2">
      <c r="A167" s="218"/>
      <c r="B167" s="219"/>
      <c r="C167" s="254" t="s">
        <v>380</v>
      </c>
      <c r="D167" s="251"/>
      <c r="E167" s="251"/>
      <c r="F167" s="251"/>
      <c r="G167" s="25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233</v>
      </c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2" x14ac:dyDescent="0.2">
      <c r="A168" s="218"/>
      <c r="B168" s="219"/>
      <c r="C168" s="255" t="s">
        <v>381</v>
      </c>
      <c r="D168" s="247"/>
      <c r="E168" s="248">
        <v>1.3640000000000001</v>
      </c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1"/>
      <c r="AA168" s="211"/>
      <c r="AB168" s="211"/>
      <c r="AC168" s="211"/>
      <c r="AD168" s="211"/>
      <c r="AE168" s="211"/>
      <c r="AF168" s="211"/>
      <c r="AG168" s="211" t="s">
        <v>235</v>
      </c>
      <c r="AH168" s="211">
        <v>0</v>
      </c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3" x14ac:dyDescent="0.2">
      <c r="A169" s="218"/>
      <c r="B169" s="219"/>
      <c r="C169" s="255" t="s">
        <v>382</v>
      </c>
      <c r="D169" s="247"/>
      <c r="E169" s="248">
        <v>1.4705999999999999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235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">
      <c r="A170" s="218"/>
      <c r="B170" s="219"/>
      <c r="C170" s="243"/>
      <c r="D170" s="239"/>
      <c r="E170" s="239"/>
      <c r="F170" s="239"/>
      <c r="G170" s="239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200</v>
      </c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0">
        <v>25</v>
      </c>
      <c r="B171" s="231" t="s">
        <v>383</v>
      </c>
      <c r="C171" s="241" t="s">
        <v>384</v>
      </c>
      <c r="D171" s="232" t="s">
        <v>228</v>
      </c>
      <c r="E171" s="233">
        <v>1.044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3">
        <v>1E-3</v>
      </c>
      <c r="O171" s="233">
        <f>ROUND(E171*N171,2)</f>
        <v>0</v>
      </c>
      <c r="P171" s="233">
        <v>6.2E-2</v>
      </c>
      <c r="Q171" s="233">
        <f>ROUND(E171*P171,2)</f>
        <v>0.06</v>
      </c>
      <c r="R171" s="235" t="s">
        <v>268</v>
      </c>
      <c r="S171" s="235" t="s">
        <v>193</v>
      </c>
      <c r="T171" s="236" t="s">
        <v>193</v>
      </c>
      <c r="U171" s="221">
        <v>0.61199999999999999</v>
      </c>
      <c r="V171" s="221">
        <f>ROUND(E171*U171,2)</f>
        <v>0.64</v>
      </c>
      <c r="W171" s="221"/>
      <c r="X171" s="221" t="s">
        <v>230</v>
      </c>
      <c r="Y171" s="221" t="s">
        <v>196</v>
      </c>
      <c r="Z171" s="211"/>
      <c r="AA171" s="211"/>
      <c r="AB171" s="211"/>
      <c r="AC171" s="211"/>
      <c r="AD171" s="211"/>
      <c r="AE171" s="211"/>
      <c r="AF171" s="211"/>
      <c r="AG171" s="211" t="s">
        <v>231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2" x14ac:dyDescent="0.2">
      <c r="A172" s="218"/>
      <c r="B172" s="219"/>
      <c r="C172" s="254" t="s">
        <v>380</v>
      </c>
      <c r="D172" s="251"/>
      <c r="E172" s="251"/>
      <c r="F172" s="251"/>
      <c r="G172" s="25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233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2" x14ac:dyDescent="0.2">
      <c r="A173" s="218"/>
      <c r="B173" s="219"/>
      <c r="C173" s="255" t="s">
        <v>385</v>
      </c>
      <c r="D173" s="247"/>
      <c r="E173" s="248">
        <v>1.044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235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">
      <c r="A174" s="218"/>
      <c r="B174" s="219"/>
      <c r="C174" s="243"/>
      <c r="D174" s="239"/>
      <c r="E174" s="239"/>
      <c r="F174" s="239"/>
      <c r="G174" s="239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200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0">
        <v>26</v>
      </c>
      <c r="B175" s="231" t="s">
        <v>386</v>
      </c>
      <c r="C175" s="241" t="s">
        <v>387</v>
      </c>
      <c r="D175" s="232" t="s">
        <v>228</v>
      </c>
      <c r="E175" s="233">
        <v>8.3771500000000003</v>
      </c>
      <c r="F175" s="234"/>
      <c r="G175" s="235">
        <f>ROUND(E175*F175,2)</f>
        <v>0</v>
      </c>
      <c r="H175" s="234"/>
      <c r="I175" s="235">
        <f>ROUND(E175*H175,2)</f>
        <v>0</v>
      </c>
      <c r="J175" s="234"/>
      <c r="K175" s="235">
        <f>ROUND(E175*J175,2)</f>
        <v>0</v>
      </c>
      <c r="L175" s="235">
        <v>21</v>
      </c>
      <c r="M175" s="235">
        <f>G175*(1+L175/100)</f>
        <v>0</v>
      </c>
      <c r="N175" s="233">
        <v>9.2000000000000003E-4</v>
      </c>
      <c r="O175" s="233">
        <f>ROUND(E175*N175,2)</f>
        <v>0.01</v>
      </c>
      <c r="P175" s="233">
        <v>5.3999999999999999E-2</v>
      </c>
      <c r="Q175" s="233">
        <f>ROUND(E175*P175,2)</f>
        <v>0.45</v>
      </c>
      <c r="R175" s="235" t="s">
        <v>268</v>
      </c>
      <c r="S175" s="235" t="s">
        <v>193</v>
      </c>
      <c r="T175" s="236" t="s">
        <v>193</v>
      </c>
      <c r="U175" s="221">
        <v>0.47</v>
      </c>
      <c r="V175" s="221">
        <f>ROUND(E175*U175,2)</f>
        <v>3.94</v>
      </c>
      <c r="W175" s="221"/>
      <c r="X175" s="221" t="s">
        <v>230</v>
      </c>
      <c r="Y175" s="221" t="s">
        <v>196</v>
      </c>
      <c r="Z175" s="211"/>
      <c r="AA175" s="211"/>
      <c r="AB175" s="211"/>
      <c r="AC175" s="211"/>
      <c r="AD175" s="211"/>
      <c r="AE175" s="211"/>
      <c r="AF175" s="211"/>
      <c r="AG175" s="211" t="s">
        <v>231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2" x14ac:dyDescent="0.2">
      <c r="A176" s="218"/>
      <c r="B176" s="219"/>
      <c r="C176" s="254" t="s">
        <v>380</v>
      </c>
      <c r="D176" s="251"/>
      <c r="E176" s="251"/>
      <c r="F176" s="251"/>
      <c r="G176" s="25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233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">
      <c r="A177" s="218"/>
      <c r="B177" s="219"/>
      <c r="C177" s="255" t="s">
        <v>388</v>
      </c>
      <c r="D177" s="247"/>
      <c r="E177" s="248">
        <v>3.0750000000000002</v>
      </c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235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3" x14ac:dyDescent="0.2">
      <c r="A178" s="218"/>
      <c r="B178" s="219"/>
      <c r="C178" s="255" t="s">
        <v>389</v>
      </c>
      <c r="D178" s="247"/>
      <c r="E178" s="248">
        <v>5.3021500000000001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235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2" x14ac:dyDescent="0.2">
      <c r="A179" s="218"/>
      <c r="B179" s="219"/>
      <c r="C179" s="243"/>
      <c r="D179" s="239"/>
      <c r="E179" s="239"/>
      <c r="F179" s="239"/>
      <c r="G179" s="239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1"/>
      <c r="AA179" s="211"/>
      <c r="AB179" s="211"/>
      <c r="AC179" s="211"/>
      <c r="AD179" s="211"/>
      <c r="AE179" s="211"/>
      <c r="AF179" s="211"/>
      <c r="AG179" s="211" t="s">
        <v>200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0">
        <v>27</v>
      </c>
      <c r="B180" s="231" t="s">
        <v>390</v>
      </c>
      <c r="C180" s="241" t="s">
        <v>391</v>
      </c>
      <c r="D180" s="232" t="s">
        <v>228</v>
      </c>
      <c r="E180" s="233">
        <v>4.3949999999999996</v>
      </c>
      <c r="F180" s="234"/>
      <c r="G180" s="235">
        <f>ROUND(E180*F180,2)</f>
        <v>0</v>
      </c>
      <c r="H180" s="234"/>
      <c r="I180" s="235">
        <f>ROUND(E180*H180,2)</f>
        <v>0</v>
      </c>
      <c r="J180" s="234"/>
      <c r="K180" s="235">
        <f>ROUND(E180*J180,2)</f>
        <v>0</v>
      </c>
      <c r="L180" s="235">
        <v>21</v>
      </c>
      <c r="M180" s="235">
        <f>G180*(1+L180/100)</f>
        <v>0</v>
      </c>
      <c r="N180" s="233">
        <v>8.1999999999999998E-4</v>
      </c>
      <c r="O180" s="233">
        <f>ROUND(E180*N180,2)</f>
        <v>0</v>
      </c>
      <c r="P180" s="233">
        <v>4.7E-2</v>
      </c>
      <c r="Q180" s="233">
        <f>ROUND(E180*P180,2)</f>
        <v>0.21</v>
      </c>
      <c r="R180" s="235" t="s">
        <v>268</v>
      </c>
      <c r="S180" s="235" t="s">
        <v>193</v>
      </c>
      <c r="T180" s="236" t="s">
        <v>193</v>
      </c>
      <c r="U180" s="221">
        <v>0.4</v>
      </c>
      <c r="V180" s="221">
        <f>ROUND(E180*U180,2)</f>
        <v>1.76</v>
      </c>
      <c r="W180" s="221"/>
      <c r="X180" s="221" t="s">
        <v>230</v>
      </c>
      <c r="Y180" s="221" t="s">
        <v>196</v>
      </c>
      <c r="Z180" s="211"/>
      <c r="AA180" s="211"/>
      <c r="AB180" s="211"/>
      <c r="AC180" s="211"/>
      <c r="AD180" s="211"/>
      <c r="AE180" s="211"/>
      <c r="AF180" s="211"/>
      <c r="AG180" s="211" t="s">
        <v>231</v>
      </c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2" x14ac:dyDescent="0.2">
      <c r="A181" s="218"/>
      <c r="B181" s="219"/>
      <c r="C181" s="254" t="s">
        <v>380</v>
      </c>
      <c r="D181" s="251"/>
      <c r="E181" s="251"/>
      <c r="F181" s="251"/>
      <c r="G181" s="251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1"/>
      <c r="AA181" s="211"/>
      <c r="AB181" s="211"/>
      <c r="AC181" s="211"/>
      <c r="AD181" s="211"/>
      <c r="AE181" s="211"/>
      <c r="AF181" s="211"/>
      <c r="AG181" s="211" t="s">
        <v>233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">
      <c r="A182" s="218"/>
      <c r="B182" s="219"/>
      <c r="C182" s="255" t="s">
        <v>392</v>
      </c>
      <c r="D182" s="247"/>
      <c r="E182" s="248">
        <v>4.3949999999999996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235</v>
      </c>
      <c r="AH182" s="211">
        <v>0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2" x14ac:dyDescent="0.2">
      <c r="A183" s="218"/>
      <c r="B183" s="219"/>
      <c r="C183" s="243"/>
      <c r="D183" s="239"/>
      <c r="E183" s="239"/>
      <c r="F183" s="239"/>
      <c r="G183" s="239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200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ht="33.75" outlineLevel="1" x14ac:dyDescent="0.2">
      <c r="A184" s="230">
        <v>28</v>
      </c>
      <c r="B184" s="231" t="s">
        <v>393</v>
      </c>
      <c r="C184" s="241" t="s">
        <v>394</v>
      </c>
      <c r="D184" s="232" t="s">
        <v>228</v>
      </c>
      <c r="E184" s="233">
        <v>2.5609999999999999</v>
      </c>
      <c r="F184" s="234"/>
      <c r="G184" s="235">
        <f>ROUND(E184*F184,2)</f>
        <v>0</v>
      </c>
      <c r="H184" s="234"/>
      <c r="I184" s="235">
        <f>ROUND(E184*H184,2)</f>
        <v>0</v>
      </c>
      <c r="J184" s="234"/>
      <c r="K184" s="235">
        <f>ROUND(E184*J184,2)</f>
        <v>0</v>
      </c>
      <c r="L184" s="235">
        <v>21</v>
      </c>
      <c r="M184" s="235">
        <f>G184*(1+L184/100)</f>
        <v>0</v>
      </c>
      <c r="N184" s="233">
        <v>1.17E-3</v>
      </c>
      <c r="O184" s="233">
        <f>ROUND(E184*N184,2)</f>
        <v>0</v>
      </c>
      <c r="P184" s="233">
        <v>7.5999999999999998E-2</v>
      </c>
      <c r="Q184" s="233">
        <f>ROUND(E184*P184,2)</f>
        <v>0.19</v>
      </c>
      <c r="R184" s="235" t="s">
        <v>268</v>
      </c>
      <c r="S184" s="235" t="s">
        <v>193</v>
      </c>
      <c r="T184" s="236" t="s">
        <v>193</v>
      </c>
      <c r="U184" s="221">
        <v>0.94</v>
      </c>
      <c r="V184" s="221">
        <f>ROUND(E184*U184,2)</f>
        <v>2.41</v>
      </c>
      <c r="W184" s="221"/>
      <c r="X184" s="221" t="s">
        <v>230</v>
      </c>
      <c r="Y184" s="221" t="s">
        <v>196</v>
      </c>
      <c r="Z184" s="211"/>
      <c r="AA184" s="211"/>
      <c r="AB184" s="211"/>
      <c r="AC184" s="211"/>
      <c r="AD184" s="211"/>
      <c r="AE184" s="211"/>
      <c r="AF184" s="211"/>
      <c r="AG184" s="211" t="s">
        <v>231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">
      <c r="A185" s="218"/>
      <c r="B185" s="219"/>
      <c r="C185" s="255" t="s">
        <v>395</v>
      </c>
      <c r="D185" s="247"/>
      <c r="E185" s="248">
        <v>-3.5459999999999998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3" x14ac:dyDescent="0.2">
      <c r="A186" s="218"/>
      <c r="B186" s="219"/>
      <c r="C186" s="255" t="s">
        <v>396</v>
      </c>
      <c r="D186" s="247"/>
      <c r="E186" s="248">
        <v>1.379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235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3" x14ac:dyDescent="0.2">
      <c r="A187" s="218"/>
      <c r="B187" s="219"/>
      <c r="C187" s="255" t="s">
        <v>397</v>
      </c>
      <c r="D187" s="247"/>
      <c r="E187" s="248">
        <v>4.7279999999999998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1"/>
      <c r="AA187" s="211"/>
      <c r="AB187" s="211"/>
      <c r="AC187" s="211"/>
      <c r="AD187" s="211"/>
      <c r="AE187" s="211"/>
      <c r="AF187" s="211"/>
      <c r="AG187" s="211" t="s">
        <v>235</v>
      </c>
      <c r="AH187" s="211">
        <v>0</v>
      </c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">
      <c r="A188" s="218"/>
      <c r="B188" s="219"/>
      <c r="C188" s="243"/>
      <c r="D188" s="239"/>
      <c r="E188" s="239"/>
      <c r="F188" s="239"/>
      <c r="G188" s="239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200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0">
        <v>29</v>
      </c>
      <c r="B189" s="231" t="s">
        <v>398</v>
      </c>
      <c r="C189" s="241" t="s">
        <v>399</v>
      </c>
      <c r="D189" s="232" t="s">
        <v>228</v>
      </c>
      <c r="E189" s="233">
        <v>4.3089599999999999</v>
      </c>
      <c r="F189" s="234"/>
      <c r="G189" s="235">
        <f>ROUND(E189*F189,2)</f>
        <v>0</v>
      </c>
      <c r="H189" s="234"/>
      <c r="I189" s="235">
        <f>ROUND(E189*H189,2)</f>
        <v>0</v>
      </c>
      <c r="J189" s="234"/>
      <c r="K189" s="235">
        <f>ROUND(E189*J189,2)</f>
        <v>0</v>
      </c>
      <c r="L189" s="235">
        <v>21</v>
      </c>
      <c r="M189" s="235">
        <f>G189*(1+L189/100)</f>
        <v>0</v>
      </c>
      <c r="N189" s="233">
        <v>1E-3</v>
      </c>
      <c r="O189" s="233">
        <f>ROUND(E189*N189,2)</f>
        <v>0</v>
      </c>
      <c r="P189" s="233">
        <v>3.7199999999999997E-2</v>
      </c>
      <c r="Q189" s="233">
        <f>ROUND(E189*P189,2)</f>
        <v>0.16</v>
      </c>
      <c r="R189" s="235" t="s">
        <v>268</v>
      </c>
      <c r="S189" s="235" t="s">
        <v>193</v>
      </c>
      <c r="T189" s="236" t="s">
        <v>193</v>
      </c>
      <c r="U189" s="221">
        <v>0.498</v>
      </c>
      <c r="V189" s="221">
        <f>ROUND(E189*U189,2)</f>
        <v>2.15</v>
      </c>
      <c r="W189" s="221"/>
      <c r="X189" s="221" t="s">
        <v>230</v>
      </c>
      <c r="Y189" s="221" t="s">
        <v>196</v>
      </c>
      <c r="Z189" s="211"/>
      <c r="AA189" s="211"/>
      <c r="AB189" s="211"/>
      <c r="AC189" s="211"/>
      <c r="AD189" s="211"/>
      <c r="AE189" s="211"/>
      <c r="AF189" s="211"/>
      <c r="AG189" s="211" t="s">
        <v>231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2" x14ac:dyDescent="0.2">
      <c r="A190" s="218"/>
      <c r="B190" s="219"/>
      <c r="C190" s="255" t="s">
        <v>400</v>
      </c>
      <c r="D190" s="247"/>
      <c r="E190" s="248">
        <v>2.226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1"/>
      <c r="AA190" s="211"/>
      <c r="AB190" s="211"/>
      <c r="AC190" s="211"/>
      <c r="AD190" s="211"/>
      <c r="AE190" s="211"/>
      <c r="AF190" s="211"/>
      <c r="AG190" s="211" t="s">
        <v>235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3" x14ac:dyDescent="0.2">
      <c r="A191" s="218"/>
      <c r="B191" s="219"/>
      <c r="C191" s="255" t="s">
        <v>401</v>
      </c>
      <c r="D191" s="247"/>
      <c r="E191" s="248">
        <v>2.0829599999999999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235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2" x14ac:dyDescent="0.2">
      <c r="A192" s="218"/>
      <c r="B192" s="219"/>
      <c r="C192" s="243"/>
      <c r="D192" s="239"/>
      <c r="E192" s="239"/>
      <c r="F192" s="239"/>
      <c r="G192" s="239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1"/>
      <c r="AA192" s="211"/>
      <c r="AB192" s="211"/>
      <c r="AC192" s="211"/>
      <c r="AD192" s="211"/>
      <c r="AE192" s="211"/>
      <c r="AF192" s="211"/>
      <c r="AG192" s="211" t="s">
        <v>200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0">
        <v>30</v>
      </c>
      <c r="B193" s="231" t="s">
        <v>402</v>
      </c>
      <c r="C193" s="241" t="s">
        <v>403</v>
      </c>
      <c r="D193" s="232" t="s">
        <v>404</v>
      </c>
      <c r="E193" s="233">
        <v>13.757</v>
      </c>
      <c r="F193" s="234"/>
      <c r="G193" s="235">
        <f>ROUND(E193*F193,2)</f>
        <v>0</v>
      </c>
      <c r="H193" s="234"/>
      <c r="I193" s="235">
        <f>ROUND(E193*H193,2)</f>
        <v>0</v>
      </c>
      <c r="J193" s="234"/>
      <c r="K193" s="235">
        <f>ROUND(E193*J193,2)</f>
        <v>0</v>
      </c>
      <c r="L193" s="235">
        <v>21</v>
      </c>
      <c r="M193" s="235">
        <f>G193*(1+L193/100)</f>
        <v>0</v>
      </c>
      <c r="N193" s="233">
        <v>0</v>
      </c>
      <c r="O193" s="233">
        <f>ROUND(E193*N193,2)</f>
        <v>0</v>
      </c>
      <c r="P193" s="233">
        <v>1.1129999999999999E-2</v>
      </c>
      <c r="Q193" s="233">
        <f>ROUND(E193*P193,2)</f>
        <v>0.15</v>
      </c>
      <c r="R193" s="235" t="s">
        <v>268</v>
      </c>
      <c r="S193" s="235" t="s">
        <v>193</v>
      </c>
      <c r="T193" s="236" t="s">
        <v>193</v>
      </c>
      <c r="U193" s="221">
        <v>8.3000000000000004E-2</v>
      </c>
      <c r="V193" s="221">
        <f>ROUND(E193*U193,2)</f>
        <v>1.1399999999999999</v>
      </c>
      <c r="W193" s="221"/>
      <c r="X193" s="221" t="s">
        <v>230</v>
      </c>
      <c r="Y193" s="221" t="s">
        <v>196</v>
      </c>
      <c r="Z193" s="211"/>
      <c r="AA193" s="211"/>
      <c r="AB193" s="211"/>
      <c r="AC193" s="211"/>
      <c r="AD193" s="211"/>
      <c r="AE193" s="211"/>
      <c r="AF193" s="211"/>
      <c r="AG193" s="211" t="s">
        <v>231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2" x14ac:dyDescent="0.2">
      <c r="A194" s="218"/>
      <c r="B194" s="219"/>
      <c r="C194" s="255" t="s">
        <v>405</v>
      </c>
      <c r="D194" s="247"/>
      <c r="E194" s="248">
        <v>5.0599999999999996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1"/>
      <c r="AA194" s="211"/>
      <c r="AB194" s="211"/>
      <c r="AC194" s="211"/>
      <c r="AD194" s="211"/>
      <c r="AE194" s="211"/>
      <c r="AF194" s="211"/>
      <c r="AG194" s="211" t="s">
        <v>235</v>
      </c>
      <c r="AH194" s="211">
        <v>0</v>
      </c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3" x14ac:dyDescent="0.2">
      <c r="A195" s="218"/>
      <c r="B195" s="219"/>
      <c r="C195" s="255" t="s">
        <v>406</v>
      </c>
      <c r="D195" s="247"/>
      <c r="E195" s="248">
        <v>8.6969999999999992</v>
      </c>
      <c r="F195" s="221"/>
      <c r="G195" s="221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1"/>
      <c r="AA195" s="211"/>
      <c r="AB195" s="211"/>
      <c r="AC195" s="211"/>
      <c r="AD195" s="211"/>
      <c r="AE195" s="211"/>
      <c r="AF195" s="211"/>
      <c r="AG195" s="211" t="s">
        <v>235</v>
      </c>
      <c r="AH195" s="211">
        <v>0</v>
      </c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2" x14ac:dyDescent="0.2">
      <c r="A196" s="218"/>
      <c r="B196" s="219"/>
      <c r="C196" s="243"/>
      <c r="D196" s="239"/>
      <c r="E196" s="239"/>
      <c r="F196" s="239"/>
      <c r="G196" s="239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200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0">
        <v>31</v>
      </c>
      <c r="B197" s="231" t="s">
        <v>407</v>
      </c>
      <c r="C197" s="241" t="s">
        <v>408</v>
      </c>
      <c r="D197" s="232" t="s">
        <v>404</v>
      </c>
      <c r="E197" s="233">
        <v>35</v>
      </c>
      <c r="F197" s="234"/>
      <c r="G197" s="235">
        <f>ROUND(E197*F197,2)</f>
        <v>0</v>
      </c>
      <c r="H197" s="234"/>
      <c r="I197" s="235">
        <f>ROUND(E197*H197,2)</f>
        <v>0</v>
      </c>
      <c r="J197" s="234"/>
      <c r="K197" s="235">
        <f>ROUND(E197*J197,2)</f>
        <v>0</v>
      </c>
      <c r="L197" s="235">
        <v>21</v>
      </c>
      <c r="M197" s="235">
        <f>G197*(1+L197/100)</f>
        <v>0</v>
      </c>
      <c r="N197" s="233">
        <v>3.8000000000000002E-4</v>
      </c>
      <c r="O197" s="233">
        <f>ROUND(E197*N197,2)</f>
        <v>0.01</v>
      </c>
      <c r="P197" s="233">
        <v>1.2999999999999999E-2</v>
      </c>
      <c r="Q197" s="233">
        <f>ROUND(E197*P197,2)</f>
        <v>0.46</v>
      </c>
      <c r="R197" s="235" t="s">
        <v>268</v>
      </c>
      <c r="S197" s="235" t="s">
        <v>193</v>
      </c>
      <c r="T197" s="236" t="s">
        <v>193</v>
      </c>
      <c r="U197" s="221">
        <v>0.11</v>
      </c>
      <c r="V197" s="221">
        <f>ROUND(E197*U197,2)</f>
        <v>3.85</v>
      </c>
      <c r="W197" s="221"/>
      <c r="X197" s="221" t="s">
        <v>230</v>
      </c>
      <c r="Y197" s="221" t="s">
        <v>196</v>
      </c>
      <c r="Z197" s="211"/>
      <c r="AA197" s="211"/>
      <c r="AB197" s="211"/>
      <c r="AC197" s="211"/>
      <c r="AD197" s="211"/>
      <c r="AE197" s="211"/>
      <c r="AF197" s="211"/>
      <c r="AG197" s="211" t="s">
        <v>231</v>
      </c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2" x14ac:dyDescent="0.2">
      <c r="A198" s="218"/>
      <c r="B198" s="219"/>
      <c r="C198" s="254" t="s">
        <v>380</v>
      </c>
      <c r="D198" s="251"/>
      <c r="E198" s="251"/>
      <c r="F198" s="251"/>
      <c r="G198" s="25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1"/>
      <c r="AA198" s="211"/>
      <c r="AB198" s="211"/>
      <c r="AC198" s="211"/>
      <c r="AD198" s="211"/>
      <c r="AE198" s="211"/>
      <c r="AF198" s="211"/>
      <c r="AG198" s="211" t="s">
        <v>233</v>
      </c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2" x14ac:dyDescent="0.2">
      <c r="A199" s="218"/>
      <c r="B199" s="219"/>
      <c r="C199" s="255" t="s">
        <v>409</v>
      </c>
      <c r="D199" s="247"/>
      <c r="E199" s="248">
        <v>30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235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3" x14ac:dyDescent="0.2">
      <c r="A200" s="218"/>
      <c r="B200" s="219"/>
      <c r="C200" s="255" t="s">
        <v>410</v>
      </c>
      <c r="D200" s="247"/>
      <c r="E200" s="248">
        <v>5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235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">
      <c r="A201" s="218"/>
      <c r="B201" s="219"/>
      <c r="C201" s="243"/>
      <c r="D201" s="239"/>
      <c r="E201" s="239"/>
      <c r="F201" s="239"/>
      <c r="G201" s="239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200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0">
        <v>32</v>
      </c>
      <c r="B202" s="231" t="s">
        <v>411</v>
      </c>
      <c r="C202" s="241" t="s">
        <v>412</v>
      </c>
      <c r="D202" s="232" t="s">
        <v>404</v>
      </c>
      <c r="E202" s="233">
        <v>12</v>
      </c>
      <c r="F202" s="234"/>
      <c r="G202" s="235">
        <f>ROUND(E202*F202,2)</f>
        <v>0</v>
      </c>
      <c r="H202" s="234"/>
      <c r="I202" s="235">
        <f>ROUND(E202*H202,2)</f>
        <v>0</v>
      </c>
      <c r="J202" s="234"/>
      <c r="K202" s="235">
        <f>ROUND(E202*J202,2)</f>
        <v>0</v>
      </c>
      <c r="L202" s="235">
        <v>21</v>
      </c>
      <c r="M202" s="235">
        <f>G202*(1+L202/100)</f>
        <v>0</v>
      </c>
      <c r="N202" s="233">
        <v>5.9000000000000003E-4</v>
      </c>
      <c r="O202" s="233">
        <f>ROUND(E202*N202,2)</f>
        <v>0.01</v>
      </c>
      <c r="P202" s="233">
        <v>3.6999999999999998E-2</v>
      </c>
      <c r="Q202" s="233">
        <f>ROUND(E202*P202,2)</f>
        <v>0.44</v>
      </c>
      <c r="R202" s="235" t="s">
        <v>268</v>
      </c>
      <c r="S202" s="235" t="s">
        <v>193</v>
      </c>
      <c r="T202" s="236" t="s">
        <v>193</v>
      </c>
      <c r="U202" s="221">
        <v>0.44</v>
      </c>
      <c r="V202" s="221">
        <f>ROUND(E202*U202,2)</f>
        <v>5.28</v>
      </c>
      <c r="W202" s="221"/>
      <c r="X202" s="221" t="s">
        <v>230</v>
      </c>
      <c r="Y202" s="221" t="s">
        <v>196</v>
      </c>
      <c r="Z202" s="211"/>
      <c r="AA202" s="211"/>
      <c r="AB202" s="211"/>
      <c r="AC202" s="211"/>
      <c r="AD202" s="211"/>
      <c r="AE202" s="211"/>
      <c r="AF202" s="211"/>
      <c r="AG202" s="211" t="s">
        <v>231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2" x14ac:dyDescent="0.2">
      <c r="A203" s="218"/>
      <c r="B203" s="219"/>
      <c r="C203" s="254" t="s">
        <v>380</v>
      </c>
      <c r="D203" s="251"/>
      <c r="E203" s="251"/>
      <c r="F203" s="251"/>
      <c r="G203" s="25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233</v>
      </c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2" x14ac:dyDescent="0.2">
      <c r="A204" s="218"/>
      <c r="B204" s="219"/>
      <c r="C204" s="243"/>
      <c r="D204" s="239"/>
      <c r="E204" s="239"/>
      <c r="F204" s="239"/>
      <c r="G204" s="239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200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0">
        <v>33</v>
      </c>
      <c r="B205" s="231" t="s">
        <v>413</v>
      </c>
      <c r="C205" s="241" t="s">
        <v>414</v>
      </c>
      <c r="D205" s="232" t="s">
        <v>404</v>
      </c>
      <c r="E205" s="233">
        <v>4</v>
      </c>
      <c r="F205" s="234"/>
      <c r="G205" s="235">
        <f>ROUND(E205*F205,2)</f>
        <v>0</v>
      </c>
      <c r="H205" s="234"/>
      <c r="I205" s="235">
        <f>ROUND(E205*H205,2)</f>
        <v>0</v>
      </c>
      <c r="J205" s="234"/>
      <c r="K205" s="235">
        <f>ROUND(E205*J205,2)</f>
        <v>0</v>
      </c>
      <c r="L205" s="235">
        <v>21</v>
      </c>
      <c r="M205" s="235">
        <f>G205*(1+L205/100)</f>
        <v>0</v>
      </c>
      <c r="N205" s="233">
        <v>5.9000000000000003E-4</v>
      </c>
      <c r="O205" s="233">
        <f>ROUND(E205*N205,2)</f>
        <v>0</v>
      </c>
      <c r="P205" s="233">
        <v>6.3E-2</v>
      </c>
      <c r="Q205" s="233">
        <f>ROUND(E205*P205,2)</f>
        <v>0.25</v>
      </c>
      <c r="R205" s="235" t="s">
        <v>268</v>
      </c>
      <c r="S205" s="235" t="s">
        <v>193</v>
      </c>
      <c r="T205" s="236" t="s">
        <v>193</v>
      </c>
      <c r="U205" s="221">
        <v>0.49</v>
      </c>
      <c r="V205" s="221">
        <f>ROUND(E205*U205,2)</f>
        <v>1.96</v>
      </c>
      <c r="W205" s="221"/>
      <c r="X205" s="221" t="s">
        <v>230</v>
      </c>
      <c r="Y205" s="221" t="s">
        <v>196</v>
      </c>
      <c r="Z205" s="211"/>
      <c r="AA205" s="211"/>
      <c r="AB205" s="211"/>
      <c r="AC205" s="211"/>
      <c r="AD205" s="211"/>
      <c r="AE205" s="211"/>
      <c r="AF205" s="211"/>
      <c r="AG205" s="211" t="s">
        <v>231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">
      <c r="A206" s="218"/>
      <c r="B206" s="219"/>
      <c r="C206" s="254" t="s">
        <v>380</v>
      </c>
      <c r="D206" s="251"/>
      <c r="E206" s="251"/>
      <c r="F206" s="251"/>
      <c r="G206" s="25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233</v>
      </c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2" x14ac:dyDescent="0.2">
      <c r="A207" s="218"/>
      <c r="B207" s="219"/>
      <c r="C207" s="243"/>
      <c r="D207" s="239"/>
      <c r="E207" s="239"/>
      <c r="F207" s="239"/>
      <c r="G207" s="239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200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x14ac:dyDescent="0.2">
      <c r="A208" s="223" t="s">
        <v>188</v>
      </c>
      <c r="B208" s="224" t="s">
        <v>119</v>
      </c>
      <c r="C208" s="240" t="s">
        <v>120</v>
      </c>
      <c r="D208" s="225"/>
      <c r="E208" s="226"/>
      <c r="F208" s="227"/>
      <c r="G208" s="227">
        <f>SUMIF(AG209:AG214,"&lt;&gt;NOR",G209:G214)</f>
        <v>0</v>
      </c>
      <c r="H208" s="227"/>
      <c r="I208" s="227">
        <f>SUM(I209:I214)</f>
        <v>0</v>
      </c>
      <c r="J208" s="227"/>
      <c r="K208" s="227">
        <f>SUM(K209:K214)</f>
        <v>0</v>
      </c>
      <c r="L208" s="227"/>
      <c r="M208" s="227">
        <f>SUM(M209:M214)</f>
        <v>0</v>
      </c>
      <c r="N208" s="226"/>
      <c r="O208" s="226">
        <f>SUM(O209:O214)</f>
        <v>0</v>
      </c>
      <c r="P208" s="226"/>
      <c r="Q208" s="226">
        <f>SUM(Q209:Q214)</f>
        <v>0.26</v>
      </c>
      <c r="R208" s="227"/>
      <c r="S208" s="227"/>
      <c r="T208" s="228"/>
      <c r="U208" s="222"/>
      <c r="V208" s="222">
        <f>SUM(V209:V214)</f>
        <v>2.16</v>
      </c>
      <c r="W208" s="222"/>
      <c r="X208" s="222"/>
      <c r="Y208" s="222"/>
      <c r="AG208" t="s">
        <v>189</v>
      </c>
    </row>
    <row r="209" spans="1:60" outlineLevel="1" x14ac:dyDescent="0.2">
      <c r="A209" s="230">
        <v>34</v>
      </c>
      <c r="B209" s="231" t="s">
        <v>415</v>
      </c>
      <c r="C209" s="241" t="s">
        <v>416</v>
      </c>
      <c r="D209" s="232" t="s">
        <v>228</v>
      </c>
      <c r="E209" s="233">
        <v>54.099850000000004</v>
      </c>
      <c r="F209" s="234"/>
      <c r="G209" s="235">
        <f>ROUND(E209*F209,2)</f>
        <v>0</v>
      </c>
      <c r="H209" s="234"/>
      <c r="I209" s="235">
        <f>ROUND(E209*H209,2)</f>
        <v>0</v>
      </c>
      <c r="J209" s="234"/>
      <c r="K209" s="235">
        <f>ROUND(E209*J209,2)</f>
        <v>0</v>
      </c>
      <c r="L209" s="235">
        <v>21</v>
      </c>
      <c r="M209" s="235">
        <f>G209*(1+L209/100)</f>
        <v>0</v>
      </c>
      <c r="N209" s="233">
        <v>0</v>
      </c>
      <c r="O209" s="233">
        <f>ROUND(E209*N209,2)</f>
        <v>0</v>
      </c>
      <c r="P209" s="233">
        <v>4.8700000000000002E-3</v>
      </c>
      <c r="Q209" s="233">
        <f>ROUND(E209*P209,2)</f>
        <v>0.26</v>
      </c>
      <c r="R209" s="235" t="s">
        <v>417</v>
      </c>
      <c r="S209" s="235" t="s">
        <v>193</v>
      </c>
      <c r="T209" s="236" t="s">
        <v>193</v>
      </c>
      <c r="U209" s="221">
        <v>0.04</v>
      </c>
      <c r="V209" s="221">
        <f>ROUND(E209*U209,2)</f>
        <v>2.16</v>
      </c>
      <c r="W209" s="221"/>
      <c r="X209" s="221" t="s">
        <v>230</v>
      </c>
      <c r="Y209" s="221" t="s">
        <v>196</v>
      </c>
      <c r="Z209" s="211"/>
      <c r="AA209" s="211"/>
      <c r="AB209" s="211"/>
      <c r="AC209" s="211"/>
      <c r="AD209" s="211"/>
      <c r="AE209" s="211"/>
      <c r="AF209" s="211"/>
      <c r="AG209" s="211" t="s">
        <v>231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">
      <c r="A210" s="218"/>
      <c r="B210" s="219"/>
      <c r="C210" s="255" t="s">
        <v>418</v>
      </c>
      <c r="D210" s="247"/>
      <c r="E210" s="248">
        <v>21.146999999999998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235</v>
      </c>
      <c r="AH210" s="211">
        <v>0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3" x14ac:dyDescent="0.2">
      <c r="A211" s="218"/>
      <c r="B211" s="219"/>
      <c r="C211" s="255" t="s">
        <v>419</v>
      </c>
      <c r="D211" s="247"/>
      <c r="E211" s="248">
        <v>15.734999999999999</v>
      </c>
      <c r="F211" s="221"/>
      <c r="G211" s="221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1"/>
      <c r="AA211" s="211"/>
      <c r="AB211" s="211"/>
      <c r="AC211" s="211"/>
      <c r="AD211" s="211"/>
      <c r="AE211" s="211"/>
      <c r="AF211" s="211"/>
      <c r="AG211" s="211" t="s">
        <v>235</v>
      </c>
      <c r="AH211" s="211">
        <v>0</v>
      </c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3" x14ac:dyDescent="0.2">
      <c r="A212" s="218"/>
      <c r="B212" s="219"/>
      <c r="C212" s="255" t="s">
        <v>420</v>
      </c>
      <c r="D212" s="247"/>
      <c r="E212" s="248">
        <v>2.3936999999999999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235</v>
      </c>
      <c r="AH212" s="211">
        <v>0</v>
      </c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3" x14ac:dyDescent="0.2">
      <c r="A213" s="218"/>
      <c r="B213" s="219"/>
      <c r="C213" s="255" t="s">
        <v>421</v>
      </c>
      <c r="D213" s="247"/>
      <c r="E213" s="248">
        <v>14.824149999999999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235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2" x14ac:dyDescent="0.2">
      <c r="A214" s="218"/>
      <c r="B214" s="219"/>
      <c r="C214" s="243"/>
      <c r="D214" s="239"/>
      <c r="E214" s="239"/>
      <c r="F214" s="239"/>
      <c r="G214" s="239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1"/>
      <c r="AA214" s="211"/>
      <c r="AB214" s="211"/>
      <c r="AC214" s="211"/>
      <c r="AD214" s="211"/>
      <c r="AE214" s="211"/>
      <c r="AF214" s="211"/>
      <c r="AG214" s="211" t="s">
        <v>200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x14ac:dyDescent="0.2">
      <c r="A215" s="223" t="s">
        <v>188</v>
      </c>
      <c r="B215" s="224" t="s">
        <v>123</v>
      </c>
      <c r="C215" s="240" t="s">
        <v>124</v>
      </c>
      <c r="D215" s="225"/>
      <c r="E215" s="226"/>
      <c r="F215" s="227"/>
      <c r="G215" s="227">
        <f>SUMIF(AG216:AG220,"&lt;&gt;NOR",G216:G220)</f>
        <v>0</v>
      </c>
      <c r="H215" s="227"/>
      <c r="I215" s="227">
        <f>SUM(I216:I220)</f>
        <v>0</v>
      </c>
      <c r="J215" s="227"/>
      <c r="K215" s="227">
        <f>SUM(K216:K220)</f>
        <v>0</v>
      </c>
      <c r="L215" s="227"/>
      <c r="M215" s="227">
        <f>SUM(M216:M220)</f>
        <v>0</v>
      </c>
      <c r="N215" s="226"/>
      <c r="O215" s="226">
        <f>SUM(O216:O220)</f>
        <v>0</v>
      </c>
      <c r="P215" s="226"/>
      <c r="Q215" s="226">
        <f>SUM(Q216:Q220)</f>
        <v>0.22</v>
      </c>
      <c r="R215" s="227"/>
      <c r="S215" s="227"/>
      <c r="T215" s="228"/>
      <c r="U215" s="222"/>
      <c r="V215" s="222">
        <f>SUM(V216:V220)</f>
        <v>3.81</v>
      </c>
      <c r="W215" s="222"/>
      <c r="X215" s="222"/>
      <c r="Y215" s="222"/>
      <c r="AG215" t="s">
        <v>189</v>
      </c>
    </row>
    <row r="216" spans="1:60" ht="22.5" outlineLevel="1" x14ac:dyDescent="0.2">
      <c r="A216" s="230">
        <v>35</v>
      </c>
      <c r="B216" s="231" t="s">
        <v>422</v>
      </c>
      <c r="C216" s="241" t="s">
        <v>423</v>
      </c>
      <c r="D216" s="232" t="s">
        <v>228</v>
      </c>
      <c r="E216" s="233">
        <v>95.150239999999997</v>
      </c>
      <c r="F216" s="234"/>
      <c r="G216" s="235">
        <f>ROUND(E216*F216,2)</f>
        <v>0</v>
      </c>
      <c r="H216" s="234"/>
      <c r="I216" s="235">
        <f>ROUND(E216*H216,2)</f>
        <v>0</v>
      </c>
      <c r="J216" s="234"/>
      <c r="K216" s="235">
        <f>ROUND(E216*J216,2)</f>
        <v>0</v>
      </c>
      <c r="L216" s="235">
        <v>21</v>
      </c>
      <c r="M216" s="235">
        <f>G216*(1+L216/100)</f>
        <v>0</v>
      </c>
      <c r="N216" s="233">
        <v>0</v>
      </c>
      <c r="O216" s="233">
        <f>ROUND(E216*N216,2)</f>
        <v>0</v>
      </c>
      <c r="P216" s="233">
        <v>2.3E-3</v>
      </c>
      <c r="Q216" s="233">
        <f>ROUND(E216*P216,2)</f>
        <v>0.22</v>
      </c>
      <c r="R216" s="235" t="s">
        <v>424</v>
      </c>
      <c r="S216" s="235" t="s">
        <v>193</v>
      </c>
      <c r="T216" s="236" t="s">
        <v>193</v>
      </c>
      <c r="U216" s="221">
        <v>0.04</v>
      </c>
      <c r="V216" s="221">
        <f>ROUND(E216*U216,2)</f>
        <v>3.81</v>
      </c>
      <c r="W216" s="221"/>
      <c r="X216" s="221" t="s">
        <v>230</v>
      </c>
      <c r="Y216" s="221" t="s">
        <v>196</v>
      </c>
      <c r="Z216" s="211"/>
      <c r="AA216" s="211"/>
      <c r="AB216" s="211"/>
      <c r="AC216" s="211"/>
      <c r="AD216" s="211"/>
      <c r="AE216" s="211"/>
      <c r="AF216" s="211"/>
      <c r="AG216" s="211" t="s">
        <v>231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2" x14ac:dyDescent="0.2">
      <c r="A217" s="218"/>
      <c r="B217" s="219"/>
      <c r="C217" s="255" t="s">
        <v>425</v>
      </c>
      <c r="D217" s="247"/>
      <c r="E217" s="248">
        <v>24.617930000000001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1"/>
      <c r="AA217" s="211"/>
      <c r="AB217" s="211"/>
      <c r="AC217" s="211"/>
      <c r="AD217" s="211"/>
      <c r="AE217" s="211"/>
      <c r="AF217" s="211"/>
      <c r="AG217" s="211" t="s">
        <v>235</v>
      </c>
      <c r="AH217" s="211">
        <v>0</v>
      </c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3" x14ac:dyDescent="0.2">
      <c r="A218" s="218"/>
      <c r="B218" s="219"/>
      <c r="C218" s="255" t="s">
        <v>426</v>
      </c>
      <c r="D218" s="247"/>
      <c r="E218" s="248">
        <v>55.534500000000001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235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3" x14ac:dyDescent="0.2">
      <c r="A219" s="218"/>
      <c r="B219" s="219"/>
      <c r="C219" s="255" t="s">
        <v>427</v>
      </c>
      <c r="D219" s="247"/>
      <c r="E219" s="248">
        <v>14.997820000000001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235</v>
      </c>
      <c r="AH219" s="211">
        <v>0</v>
      </c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2" x14ac:dyDescent="0.2">
      <c r="A220" s="218"/>
      <c r="B220" s="219"/>
      <c r="C220" s="243"/>
      <c r="D220" s="239"/>
      <c r="E220" s="239"/>
      <c r="F220" s="239"/>
      <c r="G220" s="239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1"/>
      <c r="AA220" s="211"/>
      <c r="AB220" s="211"/>
      <c r="AC220" s="211"/>
      <c r="AD220" s="211"/>
      <c r="AE220" s="211"/>
      <c r="AF220" s="211"/>
      <c r="AG220" s="211" t="s">
        <v>200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x14ac:dyDescent="0.2">
      <c r="A221" s="223" t="s">
        <v>188</v>
      </c>
      <c r="B221" s="224" t="s">
        <v>127</v>
      </c>
      <c r="C221" s="240" t="s">
        <v>128</v>
      </c>
      <c r="D221" s="225"/>
      <c r="E221" s="226"/>
      <c r="F221" s="227"/>
      <c r="G221" s="227">
        <f>SUMIF(AG222:AG223,"&lt;&gt;NOR",G222:G223)</f>
        <v>0</v>
      </c>
      <c r="H221" s="227"/>
      <c r="I221" s="227">
        <f>SUM(I222:I223)</f>
        <v>0</v>
      </c>
      <c r="J221" s="227"/>
      <c r="K221" s="227">
        <f>SUM(K222:K223)</f>
        <v>0</v>
      </c>
      <c r="L221" s="227"/>
      <c r="M221" s="227">
        <f>SUM(M222:M223)</f>
        <v>0</v>
      </c>
      <c r="N221" s="226"/>
      <c r="O221" s="226">
        <f>SUM(O222:O223)</f>
        <v>0.01</v>
      </c>
      <c r="P221" s="226"/>
      <c r="Q221" s="226">
        <f>SUM(Q222:Q223)</f>
        <v>7.0000000000000007E-2</v>
      </c>
      <c r="R221" s="227"/>
      <c r="S221" s="227"/>
      <c r="T221" s="228"/>
      <c r="U221" s="222"/>
      <c r="V221" s="222">
        <f>SUM(V222:V223)</f>
        <v>1.41</v>
      </c>
      <c r="W221" s="222"/>
      <c r="X221" s="222"/>
      <c r="Y221" s="222"/>
      <c r="AG221" t="s">
        <v>189</v>
      </c>
    </row>
    <row r="222" spans="1:60" outlineLevel="1" x14ac:dyDescent="0.2">
      <c r="A222" s="230">
        <v>36</v>
      </c>
      <c r="B222" s="231" t="s">
        <v>428</v>
      </c>
      <c r="C222" s="241" t="s">
        <v>429</v>
      </c>
      <c r="D222" s="232" t="s">
        <v>372</v>
      </c>
      <c r="E222" s="233">
        <v>1</v>
      </c>
      <c r="F222" s="234"/>
      <c r="G222" s="235">
        <f>ROUND(E222*F222,2)</f>
        <v>0</v>
      </c>
      <c r="H222" s="234"/>
      <c r="I222" s="235">
        <f>ROUND(E222*H222,2)</f>
        <v>0</v>
      </c>
      <c r="J222" s="234"/>
      <c r="K222" s="235">
        <f>ROUND(E222*J222,2)</f>
        <v>0</v>
      </c>
      <c r="L222" s="235">
        <v>21</v>
      </c>
      <c r="M222" s="235">
        <f>G222*(1+L222/100)</f>
        <v>0</v>
      </c>
      <c r="N222" s="233">
        <v>1.26E-2</v>
      </c>
      <c r="O222" s="233">
        <f>ROUND(E222*N222,2)</f>
        <v>0.01</v>
      </c>
      <c r="P222" s="233">
        <v>6.8000000000000005E-2</v>
      </c>
      <c r="Q222" s="233">
        <f>ROUND(E222*P222,2)</f>
        <v>7.0000000000000007E-2</v>
      </c>
      <c r="R222" s="235"/>
      <c r="S222" s="235" t="s">
        <v>430</v>
      </c>
      <c r="T222" s="236" t="s">
        <v>194</v>
      </c>
      <c r="U222" s="221">
        <v>1.41</v>
      </c>
      <c r="V222" s="221">
        <f>ROUND(E222*U222,2)</f>
        <v>1.41</v>
      </c>
      <c r="W222" s="221"/>
      <c r="X222" s="221" t="s">
        <v>230</v>
      </c>
      <c r="Y222" s="221" t="s">
        <v>196</v>
      </c>
      <c r="Z222" s="211"/>
      <c r="AA222" s="211"/>
      <c r="AB222" s="211"/>
      <c r="AC222" s="211"/>
      <c r="AD222" s="211"/>
      <c r="AE222" s="211"/>
      <c r="AF222" s="211"/>
      <c r="AG222" s="211" t="s">
        <v>231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2" x14ac:dyDescent="0.2">
      <c r="A223" s="218"/>
      <c r="B223" s="219"/>
      <c r="C223" s="256"/>
      <c r="D223" s="252"/>
      <c r="E223" s="252"/>
      <c r="F223" s="252"/>
      <c r="G223" s="252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200</v>
      </c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x14ac:dyDescent="0.2">
      <c r="A224" s="223" t="s">
        <v>188</v>
      </c>
      <c r="B224" s="224" t="s">
        <v>129</v>
      </c>
      <c r="C224" s="240" t="s">
        <v>130</v>
      </c>
      <c r="D224" s="225"/>
      <c r="E224" s="226"/>
      <c r="F224" s="227"/>
      <c r="G224" s="227">
        <f>SUMIF(AG225:AG236,"&lt;&gt;NOR",G225:G236)</f>
        <v>0</v>
      </c>
      <c r="H224" s="227"/>
      <c r="I224" s="227">
        <f>SUM(I225:I236)</f>
        <v>0</v>
      </c>
      <c r="J224" s="227"/>
      <c r="K224" s="227">
        <f>SUM(K225:K236)</f>
        <v>0</v>
      </c>
      <c r="L224" s="227"/>
      <c r="M224" s="227">
        <f>SUM(M225:M236)</f>
        <v>0</v>
      </c>
      <c r="N224" s="226"/>
      <c r="O224" s="226">
        <f>SUM(O225:O236)</f>
        <v>0</v>
      </c>
      <c r="P224" s="226"/>
      <c r="Q224" s="226">
        <f>SUM(Q225:Q236)</f>
        <v>0.27</v>
      </c>
      <c r="R224" s="227"/>
      <c r="S224" s="227"/>
      <c r="T224" s="228"/>
      <c r="U224" s="222"/>
      <c r="V224" s="222">
        <f>SUM(V225:V236)</f>
        <v>5.19</v>
      </c>
      <c r="W224" s="222"/>
      <c r="X224" s="222"/>
      <c r="Y224" s="222"/>
      <c r="AG224" t="s">
        <v>189</v>
      </c>
    </row>
    <row r="225" spans="1:60" outlineLevel="1" x14ac:dyDescent="0.2">
      <c r="A225" s="230">
        <v>37</v>
      </c>
      <c r="B225" s="231" t="s">
        <v>431</v>
      </c>
      <c r="C225" s="241" t="s">
        <v>432</v>
      </c>
      <c r="D225" s="232" t="s">
        <v>433</v>
      </c>
      <c r="E225" s="233">
        <v>2</v>
      </c>
      <c r="F225" s="234"/>
      <c r="G225" s="235">
        <f>ROUND(E225*F225,2)</f>
        <v>0</v>
      </c>
      <c r="H225" s="234"/>
      <c r="I225" s="235">
        <f>ROUND(E225*H225,2)</f>
        <v>0</v>
      </c>
      <c r="J225" s="234"/>
      <c r="K225" s="235">
        <f>ROUND(E225*J225,2)</f>
        <v>0</v>
      </c>
      <c r="L225" s="235">
        <v>21</v>
      </c>
      <c r="M225" s="235">
        <f>G225*(1+L225/100)</f>
        <v>0</v>
      </c>
      <c r="N225" s="233">
        <v>0</v>
      </c>
      <c r="O225" s="233">
        <f>ROUND(E225*N225,2)</f>
        <v>0</v>
      </c>
      <c r="P225" s="233">
        <v>3.4200000000000001E-2</v>
      </c>
      <c r="Q225" s="233">
        <f>ROUND(E225*P225,2)</f>
        <v>7.0000000000000007E-2</v>
      </c>
      <c r="R225" s="235" t="s">
        <v>434</v>
      </c>
      <c r="S225" s="235" t="s">
        <v>193</v>
      </c>
      <c r="T225" s="236" t="s">
        <v>193</v>
      </c>
      <c r="U225" s="221">
        <v>0.47</v>
      </c>
      <c r="V225" s="221">
        <f>ROUND(E225*U225,2)</f>
        <v>0.94</v>
      </c>
      <c r="W225" s="221"/>
      <c r="X225" s="221" t="s">
        <v>230</v>
      </c>
      <c r="Y225" s="221" t="s">
        <v>196</v>
      </c>
      <c r="Z225" s="211"/>
      <c r="AA225" s="211"/>
      <c r="AB225" s="211"/>
      <c r="AC225" s="211"/>
      <c r="AD225" s="211"/>
      <c r="AE225" s="211"/>
      <c r="AF225" s="211"/>
      <c r="AG225" s="211" t="s">
        <v>231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2" x14ac:dyDescent="0.2">
      <c r="A226" s="218"/>
      <c r="B226" s="219"/>
      <c r="C226" s="256"/>
      <c r="D226" s="252"/>
      <c r="E226" s="252"/>
      <c r="F226" s="252"/>
      <c r="G226" s="252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1"/>
      <c r="AA226" s="211"/>
      <c r="AB226" s="211"/>
      <c r="AC226" s="211"/>
      <c r="AD226" s="211"/>
      <c r="AE226" s="211"/>
      <c r="AF226" s="211"/>
      <c r="AG226" s="211" t="s">
        <v>200</v>
      </c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0">
        <v>38</v>
      </c>
      <c r="B227" s="231" t="s">
        <v>435</v>
      </c>
      <c r="C227" s="241" t="s">
        <v>436</v>
      </c>
      <c r="D227" s="232" t="s">
        <v>433</v>
      </c>
      <c r="E227" s="233">
        <v>3</v>
      </c>
      <c r="F227" s="234"/>
      <c r="G227" s="235">
        <f>ROUND(E227*F227,2)</f>
        <v>0</v>
      </c>
      <c r="H227" s="234"/>
      <c r="I227" s="235">
        <f>ROUND(E227*H227,2)</f>
        <v>0</v>
      </c>
      <c r="J227" s="234"/>
      <c r="K227" s="235">
        <f>ROUND(E227*J227,2)</f>
        <v>0</v>
      </c>
      <c r="L227" s="235">
        <v>21</v>
      </c>
      <c r="M227" s="235">
        <f>G227*(1+L227/100)</f>
        <v>0</v>
      </c>
      <c r="N227" s="233">
        <v>0</v>
      </c>
      <c r="O227" s="233">
        <f>ROUND(E227*N227,2)</f>
        <v>0</v>
      </c>
      <c r="P227" s="233">
        <v>1.9460000000000002E-2</v>
      </c>
      <c r="Q227" s="233">
        <f>ROUND(E227*P227,2)</f>
        <v>0.06</v>
      </c>
      <c r="R227" s="235" t="s">
        <v>434</v>
      </c>
      <c r="S227" s="235" t="s">
        <v>193</v>
      </c>
      <c r="T227" s="236" t="s">
        <v>193</v>
      </c>
      <c r="U227" s="221">
        <v>0.38200000000000001</v>
      </c>
      <c r="V227" s="221">
        <f>ROUND(E227*U227,2)</f>
        <v>1.1499999999999999</v>
      </c>
      <c r="W227" s="221"/>
      <c r="X227" s="221" t="s">
        <v>230</v>
      </c>
      <c r="Y227" s="221" t="s">
        <v>196</v>
      </c>
      <c r="Z227" s="211"/>
      <c r="AA227" s="211"/>
      <c r="AB227" s="211"/>
      <c r="AC227" s="211"/>
      <c r="AD227" s="211"/>
      <c r="AE227" s="211"/>
      <c r="AF227" s="211"/>
      <c r="AG227" s="211" t="s">
        <v>231</v>
      </c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2" x14ac:dyDescent="0.2">
      <c r="A228" s="218"/>
      <c r="B228" s="219"/>
      <c r="C228" s="256"/>
      <c r="D228" s="252"/>
      <c r="E228" s="252"/>
      <c r="F228" s="252"/>
      <c r="G228" s="252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200</v>
      </c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0">
        <v>39</v>
      </c>
      <c r="B229" s="231" t="s">
        <v>437</v>
      </c>
      <c r="C229" s="241" t="s">
        <v>438</v>
      </c>
      <c r="D229" s="232" t="s">
        <v>433</v>
      </c>
      <c r="E229" s="233">
        <v>1</v>
      </c>
      <c r="F229" s="234"/>
      <c r="G229" s="235">
        <f>ROUND(E229*F229,2)</f>
        <v>0</v>
      </c>
      <c r="H229" s="234"/>
      <c r="I229" s="235">
        <f>ROUND(E229*H229,2)</f>
        <v>0</v>
      </c>
      <c r="J229" s="234"/>
      <c r="K229" s="235">
        <f>ROUND(E229*J229,2)</f>
        <v>0</v>
      </c>
      <c r="L229" s="235">
        <v>21</v>
      </c>
      <c r="M229" s="235">
        <f>G229*(1+L229/100)</f>
        <v>0</v>
      </c>
      <c r="N229" s="233">
        <v>0</v>
      </c>
      <c r="O229" s="233">
        <f>ROUND(E229*N229,2)</f>
        <v>0</v>
      </c>
      <c r="P229" s="233">
        <v>0.125</v>
      </c>
      <c r="Q229" s="233">
        <f>ROUND(E229*P229,2)</f>
        <v>0.13</v>
      </c>
      <c r="R229" s="235" t="s">
        <v>434</v>
      </c>
      <c r="S229" s="235" t="s">
        <v>193</v>
      </c>
      <c r="T229" s="236" t="s">
        <v>193</v>
      </c>
      <c r="U229" s="221">
        <v>1.1499999999999999</v>
      </c>
      <c r="V229" s="221">
        <f>ROUND(E229*U229,2)</f>
        <v>1.1499999999999999</v>
      </c>
      <c r="W229" s="221"/>
      <c r="X229" s="221" t="s">
        <v>230</v>
      </c>
      <c r="Y229" s="221" t="s">
        <v>196</v>
      </c>
      <c r="Z229" s="211"/>
      <c r="AA229" s="211"/>
      <c r="AB229" s="211"/>
      <c r="AC229" s="211"/>
      <c r="AD229" s="211"/>
      <c r="AE229" s="211"/>
      <c r="AF229" s="211"/>
      <c r="AG229" s="211" t="s">
        <v>231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">
      <c r="A230" s="218"/>
      <c r="B230" s="219"/>
      <c r="C230" s="256"/>
      <c r="D230" s="252"/>
      <c r="E230" s="252"/>
      <c r="F230" s="252"/>
      <c r="G230" s="252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200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0">
        <v>40</v>
      </c>
      <c r="B231" s="231" t="s">
        <v>439</v>
      </c>
      <c r="C231" s="241" t="s">
        <v>440</v>
      </c>
      <c r="D231" s="232" t="s">
        <v>433</v>
      </c>
      <c r="E231" s="233">
        <v>5</v>
      </c>
      <c r="F231" s="234"/>
      <c r="G231" s="235">
        <f>ROUND(E231*F231,2)</f>
        <v>0</v>
      </c>
      <c r="H231" s="234"/>
      <c r="I231" s="235">
        <f>ROUND(E231*H231,2)</f>
        <v>0</v>
      </c>
      <c r="J231" s="234"/>
      <c r="K231" s="235">
        <f>ROUND(E231*J231,2)</f>
        <v>0</v>
      </c>
      <c r="L231" s="235">
        <v>21</v>
      </c>
      <c r="M231" s="235">
        <f>G231*(1+L231/100)</f>
        <v>0</v>
      </c>
      <c r="N231" s="233">
        <v>0</v>
      </c>
      <c r="O231" s="233">
        <f>ROUND(E231*N231,2)</f>
        <v>0</v>
      </c>
      <c r="P231" s="233">
        <v>1.56E-3</v>
      </c>
      <c r="Q231" s="233">
        <f>ROUND(E231*P231,2)</f>
        <v>0.01</v>
      </c>
      <c r="R231" s="235" t="s">
        <v>434</v>
      </c>
      <c r="S231" s="235" t="s">
        <v>193</v>
      </c>
      <c r="T231" s="236" t="s">
        <v>193</v>
      </c>
      <c r="U231" s="221">
        <v>0.22</v>
      </c>
      <c r="V231" s="221">
        <f>ROUND(E231*U231,2)</f>
        <v>1.1000000000000001</v>
      </c>
      <c r="W231" s="221"/>
      <c r="X231" s="221" t="s">
        <v>230</v>
      </c>
      <c r="Y231" s="221" t="s">
        <v>196</v>
      </c>
      <c r="Z231" s="211"/>
      <c r="AA231" s="211"/>
      <c r="AB231" s="211"/>
      <c r="AC231" s="211"/>
      <c r="AD231" s="211"/>
      <c r="AE231" s="211"/>
      <c r="AF231" s="211"/>
      <c r="AG231" s="211" t="s">
        <v>231</v>
      </c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2" x14ac:dyDescent="0.2">
      <c r="A232" s="218"/>
      <c r="B232" s="219"/>
      <c r="C232" s="256"/>
      <c r="D232" s="252"/>
      <c r="E232" s="252"/>
      <c r="F232" s="252"/>
      <c r="G232" s="252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200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0">
        <v>41</v>
      </c>
      <c r="B233" s="231" t="s">
        <v>441</v>
      </c>
      <c r="C233" s="241" t="s">
        <v>442</v>
      </c>
      <c r="D233" s="232" t="s">
        <v>372</v>
      </c>
      <c r="E233" s="233">
        <v>2</v>
      </c>
      <c r="F233" s="234"/>
      <c r="G233" s="235">
        <f>ROUND(E233*F233,2)</f>
        <v>0</v>
      </c>
      <c r="H233" s="234"/>
      <c r="I233" s="235">
        <f>ROUND(E233*H233,2)</f>
        <v>0</v>
      </c>
      <c r="J233" s="234"/>
      <c r="K233" s="235">
        <f>ROUND(E233*J233,2)</f>
        <v>0</v>
      </c>
      <c r="L233" s="235">
        <v>21</v>
      </c>
      <c r="M233" s="235">
        <f>G233*(1+L233/100)</f>
        <v>0</v>
      </c>
      <c r="N233" s="233">
        <v>0</v>
      </c>
      <c r="O233" s="233">
        <f>ROUND(E233*N233,2)</f>
        <v>0</v>
      </c>
      <c r="P233" s="233">
        <v>2.2499999999999998E-3</v>
      </c>
      <c r="Q233" s="233">
        <f>ROUND(E233*P233,2)</f>
        <v>0</v>
      </c>
      <c r="R233" s="235" t="s">
        <v>434</v>
      </c>
      <c r="S233" s="235" t="s">
        <v>193</v>
      </c>
      <c r="T233" s="236" t="s">
        <v>193</v>
      </c>
      <c r="U233" s="221">
        <v>0.40699999999999997</v>
      </c>
      <c r="V233" s="221">
        <f>ROUND(E233*U233,2)</f>
        <v>0.81</v>
      </c>
      <c r="W233" s="221"/>
      <c r="X233" s="221" t="s">
        <v>230</v>
      </c>
      <c r="Y233" s="221" t="s">
        <v>196</v>
      </c>
      <c r="Z233" s="211"/>
      <c r="AA233" s="211"/>
      <c r="AB233" s="211"/>
      <c r="AC233" s="211"/>
      <c r="AD233" s="211"/>
      <c r="AE233" s="211"/>
      <c r="AF233" s="211"/>
      <c r="AG233" s="211" t="s">
        <v>231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2" x14ac:dyDescent="0.2">
      <c r="A234" s="218"/>
      <c r="B234" s="219"/>
      <c r="C234" s="256"/>
      <c r="D234" s="252"/>
      <c r="E234" s="252"/>
      <c r="F234" s="252"/>
      <c r="G234" s="252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200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0">
        <v>42</v>
      </c>
      <c r="B235" s="231" t="s">
        <v>443</v>
      </c>
      <c r="C235" s="241" t="s">
        <v>444</v>
      </c>
      <c r="D235" s="232" t="s">
        <v>372</v>
      </c>
      <c r="E235" s="233">
        <v>2</v>
      </c>
      <c r="F235" s="234"/>
      <c r="G235" s="235">
        <f>ROUND(E235*F235,2)</f>
        <v>0</v>
      </c>
      <c r="H235" s="234"/>
      <c r="I235" s="235">
        <f>ROUND(E235*H235,2)</f>
        <v>0</v>
      </c>
      <c r="J235" s="234"/>
      <c r="K235" s="235">
        <f>ROUND(E235*J235,2)</f>
        <v>0</v>
      </c>
      <c r="L235" s="235">
        <v>21</v>
      </c>
      <c r="M235" s="235">
        <f>G235*(1+L235/100)</f>
        <v>0</v>
      </c>
      <c r="N235" s="233">
        <v>0</v>
      </c>
      <c r="O235" s="233">
        <f>ROUND(E235*N235,2)</f>
        <v>0</v>
      </c>
      <c r="P235" s="233">
        <v>5.1999999999999995E-4</v>
      </c>
      <c r="Q235" s="233">
        <f>ROUND(E235*P235,2)</f>
        <v>0</v>
      </c>
      <c r="R235" s="235" t="s">
        <v>434</v>
      </c>
      <c r="S235" s="235" t="s">
        <v>193</v>
      </c>
      <c r="T235" s="236" t="s">
        <v>193</v>
      </c>
      <c r="U235" s="221">
        <v>2.1000000000000001E-2</v>
      </c>
      <c r="V235" s="221">
        <f>ROUND(E235*U235,2)</f>
        <v>0.04</v>
      </c>
      <c r="W235" s="221"/>
      <c r="X235" s="221" t="s">
        <v>230</v>
      </c>
      <c r="Y235" s="221" t="s">
        <v>196</v>
      </c>
      <c r="Z235" s="211"/>
      <c r="AA235" s="211"/>
      <c r="AB235" s="211"/>
      <c r="AC235" s="211"/>
      <c r="AD235" s="211"/>
      <c r="AE235" s="211"/>
      <c r="AF235" s="211"/>
      <c r="AG235" s="211" t="s">
        <v>231</v>
      </c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2" x14ac:dyDescent="0.2">
      <c r="A236" s="218"/>
      <c r="B236" s="219"/>
      <c r="C236" s="256"/>
      <c r="D236" s="252"/>
      <c r="E236" s="252"/>
      <c r="F236" s="252"/>
      <c r="G236" s="252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1"/>
      <c r="AA236" s="211"/>
      <c r="AB236" s="211"/>
      <c r="AC236" s="211"/>
      <c r="AD236" s="211"/>
      <c r="AE236" s="211"/>
      <c r="AF236" s="211"/>
      <c r="AG236" s="211" t="s">
        <v>200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x14ac:dyDescent="0.2">
      <c r="A237" s="223" t="s">
        <v>188</v>
      </c>
      <c r="B237" s="224" t="s">
        <v>131</v>
      </c>
      <c r="C237" s="240" t="s">
        <v>132</v>
      </c>
      <c r="D237" s="225"/>
      <c r="E237" s="226"/>
      <c r="F237" s="227"/>
      <c r="G237" s="227">
        <f>SUMIF(AG238:AG239,"&lt;&gt;NOR",G238:G239)</f>
        <v>0</v>
      </c>
      <c r="H237" s="227"/>
      <c r="I237" s="227">
        <f>SUM(I238:I239)</f>
        <v>0</v>
      </c>
      <c r="J237" s="227"/>
      <c r="K237" s="227">
        <f>SUM(K238:K239)</f>
        <v>0</v>
      </c>
      <c r="L237" s="227"/>
      <c r="M237" s="227">
        <f>SUM(M238:M239)</f>
        <v>0</v>
      </c>
      <c r="N237" s="226"/>
      <c r="O237" s="226">
        <f>SUM(O238:O239)</f>
        <v>0</v>
      </c>
      <c r="P237" s="226"/>
      <c r="Q237" s="226">
        <f>SUM(Q238:Q239)</f>
        <v>0</v>
      </c>
      <c r="R237" s="227"/>
      <c r="S237" s="227"/>
      <c r="T237" s="228"/>
      <c r="U237" s="222"/>
      <c r="V237" s="222">
        <f>SUM(V238:V239)</f>
        <v>0</v>
      </c>
      <c r="W237" s="222"/>
      <c r="X237" s="222"/>
      <c r="Y237" s="222"/>
      <c r="AG237" t="s">
        <v>189</v>
      </c>
    </row>
    <row r="238" spans="1:60" outlineLevel="1" x14ac:dyDescent="0.2">
      <c r="A238" s="230">
        <v>43</v>
      </c>
      <c r="B238" s="231" t="s">
        <v>445</v>
      </c>
      <c r="C238" s="241" t="s">
        <v>446</v>
      </c>
      <c r="D238" s="232" t="s">
        <v>447</v>
      </c>
      <c r="E238" s="233">
        <v>1</v>
      </c>
      <c r="F238" s="234"/>
      <c r="G238" s="235">
        <f>ROUND(E238*F238,2)</f>
        <v>0</v>
      </c>
      <c r="H238" s="234"/>
      <c r="I238" s="235">
        <f>ROUND(E238*H238,2)</f>
        <v>0</v>
      </c>
      <c r="J238" s="234"/>
      <c r="K238" s="235">
        <f>ROUND(E238*J238,2)</f>
        <v>0</v>
      </c>
      <c r="L238" s="235">
        <v>21</v>
      </c>
      <c r="M238" s="235">
        <f>G238*(1+L238/100)</f>
        <v>0</v>
      </c>
      <c r="N238" s="233">
        <v>0</v>
      </c>
      <c r="O238" s="233">
        <f>ROUND(E238*N238,2)</f>
        <v>0</v>
      </c>
      <c r="P238" s="233">
        <v>0</v>
      </c>
      <c r="Q238" s="233">
        <f>ROUND(E238*P238,2)</f>
        <v>0</v>
      </c>
      <c r="R238" s="235"/>
      <c r="S238" s="235" t="s">
        <v>430</v>
      </c>
      <c r="T238" s="236" t="s">
        <v>194</v>
      </c>
      <c r="U238" s="221">
        <v>0</v>
      </c>
      <c r="V238" s="221">
        <f>ROUND(E238*U238,2)</f>
        <v>0</v>
      </c>
      <c r="W238" s="221"/>
      <c r="X238" s="221" t="s">
        <v>230</v>
      </c>
      <c r="Y238" s="221" t="s">
        <v>196</v>
      </c>
      <c r="Z238" s="211"/>
      <c r="AA238" s="211"/>
      <c r="AB238" s="211"/>
      <c r="AC238" s="211"/>
      <c r="AD238" s="211"/>
      <c r="AE238" s="211"/>
      <c r="AF238" s="211"/>
      <c r="AG238" s="211" t="s">
        <v>231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2" x14ac:dyDescent="0.2">
      <c r="A239" s="218"/>
      <c r="B239" s="219"/>
      <c r="C239" s="256"/>
      <c r="D239" s="252"/>
      <c r="E239" s="252"/>
      <c r="F239" s="252"/>
      <c r="G239" s="252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200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x14ac:dyDescent="0.2">
      <c r="A240" s="223" t="s">
        <v>188</v>
      </c>
      <c r="B240" s="224" t="s">
        <v>133</v>
      </c>
      <c r="C240" s="240" t="s">
        <v>134</v>
      </c>
      <c r="D240" s="225"/>
      <c r="E240" s="226"/>
      <c r="F240" s="227"/>
      <c r="G240" s="227">
        <f>SUMIF(AG241:AG244,"&lt;&gt;NOR",G241:G244)</f>
        <v>0</v>
      </c>
      <c r="H240" s="227"/>
      <c r="I240" s="227">
        <f>SUM(I241:I244)</f>
        <v>0</v>
      </c>
      <c r="J240" s="227"/>
      <c r="K240" s="227">
        <f>SUM(K241:K244)</f>
        <v>0</v>
      </c>
      <c r="L240" s="227"/>
      <c r="M240" s="227">
        <f>SUM(M241:M244)</f>
        <v>0</v>
      </c>
      <c r="N240" s="226"/>
      <c r="O240" s="226">
        <f>SUM(O241:O244)</f>
        <v>0</v>
      </c>
      <c r="P240" s="226"/>
      <c r="Q240" s="226">
        <f>SUM(Q241:Q244)</f>
        <v>0.34</v>
      </c>
      <c r="R240" s="227"/>
      <c r="S240" s="227"/>
      <c r="T240" s="228"/>
      <c r="U240" s="222"/>
      <c r="V240" s="222">
        <f>SUM(V241:V244)</f>
        <v>3.71</v>
      </c>
      <c r="W240" s="222"/>
      <c r="X240" s="222"/>
      <c r="Y240" s="222"/>
      <c r="AG240" t="s">
        <v>189</v>
      </c>
    </row>
    <row r="241" spans="1:60" outlineLevel="1" x14ac:dyDescent="0.2">
      <c r="A241" s="230">
        <v>44</v>
      </c>
      <c r="B241" s="231" t="s">
        <v>448</v>
      </c>
      <c r="C241" s="241" t="s">
        <v>449</v>
      </c>
      <c r="D241" s="232" t="s">
        <v>372</v>
      </c>
      <c r="E241" s="233">
        <v>1</v>
      </c>
      <c r="F241" s="234"/>
      <c r="G241" s="235">
        <f>ROUND(E241*F241,2)</f>
        <v>0</v>
      </c>
      <c r="H241" s="234"/>
      <c r="I241" s="235">
        <f>ROUND(E241*H241,2)</f>
        <v>0</v>
      </c>
      <c r="J241" s="234"/>
      <c r="K241" s="235">
        <f>ROUND(E241*J241,2)</f>
        <v>0</v>
      </c>
      <c r="L241" s="235">
        <v>21</v>
      </c>
      <c r="M241" s="235">
        <f>G241*(1+L241/100)</f>
        <v>0</v>
      </c>
      <c r="N241" s="233">
        <v>2.0000000000000001E-4</v>
      </c>
      <c r="O241" s="233">
        <f>ROUND(E241*N241,2)</f>
        <v>0</v>
      </c>
      <c r="P241" s="233">
        <v>0.22625000000000001</v>
      </c>
      <c r="Q241" s="233">
        <f>ROUND(E241*P241,2)</f>
        <v>0.23</v>
      </c>
      <c r="R241" s="235" t="s">
        <v>450</v>
      </c>
      <c r="S241" s="235" t="s">
        <v>193</v>
      </c>
      <c r="T241" s="236" t="s">
        <v>194</v>
      </c>
      <c r="U241" s="221">
        <v>1.55</v>
      </c>
      <c r="V241" s="221">
        <f>ROUND(E241*U241,2)</f>
        <v>1.55</v>
      </c>
      <c r="W241" s="221"/>
      <c r="X241" s="221" t="s">
        <v>230</v>
      </c>
      <c r="Y241" s="221" t="s">
        <v>196</v>
      </c>
      <c r="Z241" s="211"/>
      <c r="AA241" s="211"/>
      <c r="AB241" s="211"/>
      <c r="AC241" s="211"/>
      <c r="AD241" s="211"/>
      <c r="AE241" s="211"/>
      <c r="AF241" s="211"/>
      <c r="AG241" s="211" t="s">
        <v>231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">
      <c r="A242" s="218"/>
      <c r="B242" s="219"/>
      <c r="C242" s="256"/>
      <c r="D242" s="252"/>
      <c r="E242" s="252"/>
      <c r="F242" s="252"/>
      <c r="G242" s="252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200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0">
        <v>45</v>
      </c>
      <c r="B243" s="231" t="s">
        <v>451</v>
      </c>
      <c r="C243" s="241" t="s">
        <v>452</v>
      </c>
      <c r="D243" s="232" t="s">
        <v>372</v>
      </c>
      <c r="E243" s="233">
        <v>9</v>
      </c>
      <c r="F243" s="234"/>
      <c r="G243" s="235">
        <f>ROUND(E243*F243,2)</f>
        <v>0</v>
      </c>
      <c r="H243" s="234"/>
      <c r="I243" s="235">
        <f>ROUND(E243*H243,2)</f>
        <v>0</v>
      </c>
      <c r="J243" s="234"/>
      <c r="K243" s="235">
        <f>ROUND(E243*J243,2)</f>
        <v>0</v>
      </c>
      <c r="L243" s="235">
        <v>21</v>
      </c>
      <c r="M243" s="235">
        <f>G243*(1+L243/100)</f>
        <v>0</v>
      </c>
      <c r="N243" s="233">
        <v>5.0000000000000002E-5</v>
      </c>
      <c r="O243" s="233">
        <f>ROUND(E243*N243,2)</f>
        <v>0</v>
      </c>
      <c r="P243" s="233">
        <v>1.235E-2</v>
      </c>
      <c r="Q243" s="233">
        <f>ROUND(E243*P243,2)</f>
        <v>0.11</v>
      </c>
      <c r="R243" s="235" t="s">
        <v>450</v>
      </c>
      <c r="S243" s="235" t="s">
        <v>193</v>
      </c>
      <c r="T243" s="236" t="s">
        <v>194</v>
      </c>
      <c r="U243" s="221">
        <v>0.24</v>
      </c>
      <c r="V243" s="221">
        <f>ROUND(E243*U243,2)</f>
        <v>2.16</v>
      </c>
      <c r="W243" s="221"/>
      <c r="X243" s="221" t="s">
        <v>230</v>
      </c>
      <c r="Y243" s="221" t="s">
        <v>196</v>
      </c>
      <c r="Z243" s="211"/>
      <c r="AA243" s="211"/>
      <c r="AB243" s="211"/>
      <c r="AC243" s="211"/>
      <c r="AD243" s="211"/>
      <c r="AE243" s="211"/>
      <c r="AF243" s="211"/>
      <c r="AG243" s="211" t="s">
        <v>231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2" x14ac:dyDescent="0.2">
      <c r="A244" s="218"/>
      <c r="B244" s="219"/>
      <c r="C244" s="256"/>
      <c r="D244" s="252"/>
      <c r="E244" s="252"/>
      <c r="F244" s="252"/>
      <c r="G244" s="252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1"/>
      <c r="AA244" s="211"/>
      <c r="AB244" s="211"/>
      <c r="AC244" s="211"/>
      <c r="AD244" s="211"/>
      <c r="AE244" s="211"/>
      <c r="AF244" s="211"/>
      <c r="AG244" s="211" t="s">
        <v>200</v>
      </c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x14ac:dyDescent="0.2">
      <c r="A245" s="223" t="s">
        <v>188</v>
      </c>
      <c r="B245" s="224" t="s">
        <v>135</v>
      </c>
      <c r="C245" s="240" t="s">
        <v>136</v>
      </c>
      <c r="D245" s="225"/>
      <c r="E245" s="226"/>
      <c r="F245" s="227"/>
      <c r="G245" s="227">
        <f>SUMIF(AG246:AG252,"&lt;&gt;NOR",G246:G252)</f>
        <v>0</v>
      </c>
      <c r="H245" s="227"/>
      <c r="I245" s="227">
        <f>SUM(I246:I252)</f>
        <v>0</v>
      </c>
      <c r="J245" s="227"/>
      <c r="K245" s="227">
        <f>SUM(K246:K252)</f>
        <v>0</v>
      </c>
      <c r="L245" s="227"/>
      <c r="M245" s="227">
        <f>SUM(M246:M252)</f>
        <v>0</v>
      </c>
      <c r="N245" s="226"/>
      <c r="O245" s="226">
        <f>SUM(O246:O252)</f>
        <v>0</v>
      </c>
      <c r="P245" s="226"/>
      <c r="Q245" s="226">
        <f>SUM(Q246:Q252)</f>
        <v>5.78</v>
      </c>
      <c r="R245" s="227"/>
      <c r="S245" s="227"/>
      <c r="T245" s="228"/>
      <c r="U245" s="222"/>
      <c r="V245" s="222">
        <f>SUM(V246:V252)</f>
        <v>0</v>
      </c>
      <c r="W245" s="222"/>
      <c r="X245" s="222"/>
      <c r="Y245" s="222"/>
      <c r="AG245" t="s">
        <v>189</v>
      </c>
    </row>
    <row r="246" spans="1:60" outlineLevel="1" x14ac:dyDescent="0.2">
      <c r="A246" s="230">
        <v>46</v>
      </c>
      <c r="B246" s="231" t="s">
        <v>453</v>
      </c>
      <c r="C246" s="241" t="s">
        <v>454</v>
      </c>
      <c r="D246" s="232" t="s">
        <v>228</v>
      </c>
      <c r="E246" s="233">
        <v>106.57975999999999</v>
      </c>
      <c r="F246" s="234"/>
      <c r="G246" s="235">
        <f>ROUND(E246*F246,2)</f>
        <v>0</v>
      </c>
      <c r="H246" s="234"/>
      <c r="I246" s="235">
        <f>ROUND(E246*H246,2)</f>
        <v>0</v>
      </c>
      <c r="J246" s="234"/>
      <c r="K246" s="235">
        <f>ROUND(E246*J246,2)</f>
        <v>0</v>
      </c>
      <c r="L246" s="235">
        <v>21</v>
      </c>
      <c r="M246" s="235">
        <f>G246*(1+L246/100)</f>
        <v>0</v>
      </c>
      <c r="N246" s="233">
        <v>0</v>
      </c>
      <c r="O246" s="233">
        <f>ROUND(E246*N246,2)</f>
        <v>0</v>
      </c>
      <c r="P246" s="233">
        <v>5.4239999999999997E-2</v>
      </c>
      <c r="Q246" s="233">
        <f>ROUND(E246*P246,2)</f>
        <v>5.78</v>
      </c>
      <c r="R246" s="235" t="s">
        <v>455</v>
      </c>
      <c r="S246" s="235" t="s">
        <v>193</v>
      </c>
      <c r="T246" s="236" t="s">
        <v>193</v>
      </c>
      <c r="U246" s="221">
        <v>0</v>
      </c>
      <c r="V246" s="221">
        <f>ROUND(E246*U246,2)</f>
        <v>0</v>
      </c>
      <c r="W246" s="221"/>
      <c r="X246" s="221" t="s">
        <v>456</v>
      </c>
      <c r="Y246" s="221" t="s">
        <v>196</v>
      </c>
      <c r="Z246" s="211"/>
      <c r="AA246" s="211"/>
      <c r="AB246" s="211"/>
      <c r="AC246" s="211"/>
      <c r="AD246" s="211"/>
      <c r="AE246" s="211"/>
      <c r="AF246" s="211"/>
      <c r="AG246" s="211" t="s">
        <v>457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ht="33.75" outlineLevel="2" x14ac:dyDescent="0.2">
      <c r="A247" s="218"/>
      <c r="B247" s="219"/>
      <c r="C247" s="254" t="s">
        <v>458</v>
      </c>
      <c r="D247" s="251"/>
      <c r="E247" s="251"/>
      <c r="F247" s="251"/>
      <c r="G247" s="25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233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37" t="str">
        <f>C247</f>
        <v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v>
      </c>
      <c r="BB247" s="211"/>
      <c r="BC247" s="211"/>
      <c r="BD247" s="211"/>
      <c r="BE247" s="211"/>
      <c r="BF247" s="211"/>
      <c r="BG247" s="211"/>
      <c r="BH247" s="211"/>
    </row>
    <row r="248" spans="1:60" ht="22.5" outlineLevel="2" x14ac:dyDescent="0.2">
      <c r="A248" s="218"/>
      <c r="B248" s="219"/>
      <c r="C248" s="258" t="s">
        <v>459</v>
      </c>
      <c r="D248" s="253"/>
      <c r="E248" s="253"/>
      <c r="F248" s="253"/>
      <c r="G248" s="253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199</v>
      </c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37" t="str">
        <f>C248</f>
        <v>Svislé přemístění ze 2. NP, nebo 1. PP, vodorovné vnitrostaveništní přemístění do 30 m, odvoz na skládku do 10 km. Bez poplatku za skládku.</v>
      </c>
      <c r="BB248" s="211"/>
      <c r="BC248" s="211"/>
      <c r="BD248" s="211"/>
      <c r="BE248" s="211"/>
      <c r="BF248" s="211"/>
      <c r="BG248" s="211"/>
      <c r="BH248" s="211"/>
    </row>
    <row r="249" spans="1:60" outlineLevel="2" x14ac:dyDescent="0.2">
      <c r="A249" s="218"/>
      <c r="B249" s="219"/>
      <c r="C249" s="255" t="s">
        <v>460</v>
      </c>
      <c r="D249" s="247"/>
      <c r="E249" s="248">
        <v>33.597999999999999</v>
      </c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1"/>
      <c r="AA249" s="211"/>
      <c r="AB249" s="211"/>
      <c r="AC249" s="211"/>
      <c r="AD249" s="211"/>
      <c r="AE249" s="211"/>
      <c r="AF249" s="211"/>
      <c r="AG249" s="211" t="s">
        <v>235</v>
      </c>
      <c r="AH249" s="211">
        <v>0</v>
      </c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3" x14ac:dyDescent="0.2">
      <c r="A250" s="218"/>
      <c r="B250" s="219"/>
      <c r="C250" s="255" t="s">
        <v>461</v>
      </c>
      <c r="D250" s="247"/>
      <c r="E250" s="248">
        <v>55.534500000000001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1"/>
      <c r="AA250" s="211"/>
      <c r="AB250" s="211"/>
      <c r="AC250" s="211"/>
      <c r="AD250" s="211"/>
      <c r="AE250" s="211"/>
      <c r="AF250" s="211"/>
      <c r="AG250" s="211" t="s">
        <v>235</v>
      </c>
      <c r="AH250" s="211">
        <v>0</v>
      </c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3" x14ac:dyDescent="0.2">
      <c r="A251" s="218"/>
      <c r="B251" s="219"/>
      <c r="C251" s="255" t="s">
        <v>462</v>
      </c>
      <c r="D251" s="247"/>
      <c r="E251" s="248">
        <v>17.44726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235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2" x14ac:dyDescent="0.2">
      <c r="A252" s="218"/>
      <c r="B252" s="219"/>
      <c r="C252" s="243"/>
      <c r="D252" s="239"/>
      <c r="E252" s="239"/>
      <c r="F252" s="239"/>
      <c r="G252" s="239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1"/>
      <c r="AA252" s="211"/>
      <c r="AB252" s="211"/>
      <c r="AC252" s="211"/>
      <c r="AD252" s="211"/>
      <c r="AE252" s="211"/>
      <c r="AF252" s="211"/>
      <c r="AG252" s="211" t="s">
        <v>200</v>
      </c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x14ac:dyDescent="0.2">
      <c r="A253" s="223" t="s">
        <v>188</v>
      </c>
      <c r="B253" s="224" t="s">
        <v>137</v>
      </c>
      <c r="C253" s="240" t="s">
        <v>138</v>
      </c>
      <c r="D253" s="225"/>
      <c r="E253" s="226"/>
      <c r="F253" s="227"/>
      <c r="G253" s="227">
        <f>SUMIF(AG254:AG272,"&lt;&gt;NOR",G254:G272)</f>
        <v>0</v>
      </c>
      <c r="H253" s="227"/>
      <c r="I253" s="227">
        <f>SUM(I254:I272)</f>
        <v>0</v>
      </c>
      <c r="J253" s="227"/>
      <c r="K253" s="227">
        <f>SUM(K254:K272)</f>
        <v>0</v>
      </c>
      <c r="L253" s="227"/>
      <c r="M253" s="227">
        <f>SUM(M254:M272)</f>
        <v>0</v>
      </c>
      <c r="N253" s="226"/>
      <c r="O253" s="226">
        <f>SUM(O254:O272)</f>
        <v>0</v>
      </c>
      <c r="P253" s="226"/>
      <c r="Q253" s="226">
        <f>SUM(Q254:Q272)</f>
        <v>1.1000000000000001</v>
      </c>
      <c r="R253" s="227"/>
      <c r="S253" s="227"/>
      <c r="T253" s="228"/>
      <c r="U253" s="222"/>
      <c r="V253" s="222">
        <f>SUM(V254:V272)</f>
        <v>17.639999999999997</v>
      </c>
      <c r="W253" s="222"/>
      <c r="X253" s="222"/>
      <c r="Y253" s="222"/>
      <c r="AG253" t="s">
        <v>189</v>
      </c>
    </row>
    <row r="254" spans="1:60" outlineLevel="1" x14ac:dyDescent="0.2">
      <c r="A254" s="230">
        <v>47</v>
      </c>
      <c r="B254" s="231" t="s">
        <v>463</v>
      </c>
      <c r="C254" s="241" t="s">
        <v>464</v>
      </c>
      <c r="D254" s="232" t="s">
        <v>228</v>
      </c>
      <c r="E254" s="233">
        <v>124.35254999999999</v>
      </c>
      <c r="F254" s="234"/>
      <c r="G254" s="235">
        <f>ROUND(E254*F254,2)</f>
        <v>0</v>
      </c>
      <c r="H254" s="234"/>
      <c r="I254" s="235">
        <f>ROUND(E254*H254,2)</f>
        <v>0</v>
      </c>
      <c r="J254" s="234"/>
      <c r="K254" s="235">
        <f>ROUND(E254*J254,2)</f>
        <v>0</v>
      </c>
      <c r="L254" s="235">
        <v>21</v>
      </c>
      <c r="M254" s="235">
        <f>G254*(1+L254/100)</f>
        <v>0</v>
      </c>
      <c r="N254" s="233">
        <v>0</v>
      </c>
      <c r="O254" s="233">
        <f>ROUND(E254*N254,2)</f>
        <v>0</v>
      </c>
      <c r="P254" s="233">
        <v>7.3200000000000001E-3</v>
      </c>
      <c r="Q254" s="233">
        <f>ROUND(E254*P254,2)</f>
        <v>0.91</v>
      </c>
      <c r="R254" s="235" t="s">
        <v>465</v>
      </c>
      <c r="S254" s="235" t="s">
        <v>193</v>
      </c>
      <c r="T254" s="236" t="s">
        <v>193</v>
      </c>
      <c r="U254" s="221">
        <v>9.1999999999999998E-2</v>
      </c>
      <c r="V254" s="221">
        <f>ROUND(E254*U254,2)</f>
        <v>11.44</v>
      </c>
      <c r="W254" s="221"/>
      <c r="X254" s="221" t="s">
        <v>230</v>
      </c>
      <c r="Y254" s="221" t="s">
        <v>196</v>
      </c>
      <c r="Z254" s="211"/>
      <c r="AA254" s="211"/>
      <c r="AB254" s="211"/>
      <c r="AC254" s="211"/>
      <c r="AD254" s="211"/>
      <c r="AE254" s="211"/>
      <c r="AF254" s="211"/>
      <c r="AG254" s="211" t="s">
        <v>231</v>
      </c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2" x14ac:dyDescent="0.2">
      <c r="A255" s="218"/>
      <c r="B255" s="219"/>
      <c r="C255" s="255" t="s">
        <v>466</v>
      </c>
      <c r="D255" s="247"/>
      <c r="E255" s="248">
        <v>38.564070000000001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1"/>
      <c r="AA255" s="211"/>
      <c r="AB255" s="211"/>
      <c r="AC255" s="211"/>
      <c r="AD255" s="211"/>
      <c r="AE255" s="211"/>
      <c r="AF255" s="211"/>
      <c r="AG255" s="211" t="s">
        <v>235</v>
      </c>
      <c r="AH255" s="211">
        <v>0</v>
      </c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3" x14ac:dyDescent="0.2">
      <c r="A256" s="218"/>
      <c r="B256" s="219"/>
      <c r="C256" s="255" t="s">
        <v>467</v>
      </c>
      <c r="D256" s="247"/>
      <c r="E256" s="248">
        <v>2.4554999999999998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1"/>
      <c r="AA256" s="211"/>
      <c r="AB256" s="211"/>
      <c r="AC256" s="211"/>
      <c r="AD256" s="211"/>
      <c r="AE256" s="211"/>
      <c r="AF256" s="211"/>
      <c r="AG256" s="211" t="s">
        <v>235</v>
      </c>
      <c r="AH256" s="211">
        <v>0</v>
      </c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3" x14ac:dyDescent="0.2">
      <c r="A257" s="218"/>
      <c r="B257" s="219"/>
      <c r="C257" s="255" t="s">
        <v>468</v>
      </c>
      <c r="D257" s="247"/>
      <c r="E257" s="248">
        <v>65.368799999999993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235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3" x14ac:dyDescent="0.2">
      <c r="A258" s="218"/>
      <c r="B258" s="219"/>
      <c r="C258" s="255" t="s">
        <v>469</v>
      </c>
      <c r="D258" s="247"/>
      <c r="E258" s="248">
        <v>17.964179999999999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1"/>
      <c r="AA258" s="211"/>
      <c r="AB258" s="211"/>
      <c r="AC258" s="211"/>
      <c r="AD258" s="211"/>
      <c r="AE258" s="211"/>
      <c r="AF258" s="211"/>
      <c r="AG258" s="211" t="s">
        <v>235</v>
      </c>
      <c r="AH258" s="211">
        <v>0</v>
      </c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2" x14ac:dyDescent="0.2">
      <c r="A259" s="218"/>
      <c r="B259" s="219"/>
      <c r="C259" s="243"/>
      <c r="D259" s="239"/>
      <c r="E259" s="239"/>
      <c r="F259" s="239"/>
      <c r="G259" s="239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200</v>
      </c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0">
        <v>48</v>
      </c>
      <c r="B260" s="231" t="s">
        <v>470</v>
      </c>
      <c r="C260" s="241" t="s">
        <v>471</v>
      </c>
      <c r="D260" s="232" t="s">
        <v>404</v>
      </c>
      <c r="E260" s="233">
        <v>23.010999999999999</v>
      </c>
      <c r="F260" s="234"/>
      <c r="G260" s="235">
        <f>ROUND(E260*F260,2)</f>
        <v>0</v>
      </c>
      <c r="H260" s="234"/>
      <c r="I260" s="235">
        <f>ROUND(E260*H260,2)</f>
        <v>0</v>
      </c>
      <c r="J260" s="234"/>
      <c r="K260" s="235">
        <f>ROUND(E260*J260,2)</f>
        <v>0</v>
      </c>
      <c r="L260" s="235">
        <v>21</v>
      </c>
      <c r="M260" s="235">
        <f>G260*(1+L260/100)</f>
        <v>0</v>
      </c>
      <c r="N260" s="233">
        <v>0</v>
      </c>
      <c r="O260" s="233">
        <f>ROUND(E260*N260,2)</f>
        <v>0</v>
      </c>
      <c r="P260" s="233">
        <v>3.3600000000000001E-3</v>
      </c>
      <c r="Q260" s="233">
        <f>ROUND(E260*P260,2)</f>
        <v>0.08</v>
      </c>
      <c r="R260" s="235" t="s">
        <v>465</v>
      </c>
      <c r="S260" s="235" t="s">
        <v>193</v>
      </c>
      <c r="T260" s="236" t="s">
        <v>193</v>
      </c>
      <c r="U260" s="221">
        <v>7.0000000000000007E-2</v>
      </c>
      <c r="V260" s="221">
        <f>ROUND(E260*U260,2)</f>
        <v>1.61</v>
      </c>
      <c r="W260" s="221"/>
      <c r="X260" s="221" t="s">
        <v>230</v>
      </c>
      <c r="Y260" s="221" t="s">
        <v>196</v>
      </c>
      <c r="Z260" s="211"/>
      <c r="AA260" s="211"/>
      <c r="AB260" s="211"/>
      <c r="AC260" s="211"/>
      <c r="AD260" s="211"/>
      <c r="AE260" s="211"/>
      <c r="AF260" s="211"/>
      <c r="AG260" s="211" t="s">
        <v>231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2" x14ac:dyDescent="0.2">
      <c r="A261" s="218"/>
      <c r="B261" s="219"/>
      <c r="C261" s="255" t="s">
        <v>472</v>
      </c>
      <c r="D261" s="247"/>
      <c r="E261" s="248">
        <v>23.010999999999999</v>
      </c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1"/>
      <c r="AA261" s="211"/>
      <c r="AB261" s="211"/>
      <c r="AC261" s="211"/>
      <c r="AD261" s="211"/>
      <c r="AE261" s="211"/>
      <c r="AF261" s="211"/>
      <c r="AG261" s="211" t="s">
        <v>235</v>
      </c>
      <c r="AH261" s="211">
        <v>0</v>
      </c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2" x14ac:dyDescent="0.2">
      <c r="A262" s="218"/>
      <c r="B262" s="219"/>
      <c r="C262" s="243"/>
      <c r="D262" s="239"/>
      <c r="E262" s="239"/>
      <c r="F262" s="239"/>
      <c r="G262" s="239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200</v>
      </c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0">
        <v>49</v>
      </c>
      <c r="B263" s="231" t="s">
        <v>473</v>
      </c>
      <c r="C263" s="241" t="s">
        <v>474</v>
      </c>
      <c r="D263" s="232" t="s">
        <v>404</v>
      </c>
      <c r="E263" s="233">
        <v>13.737</v>
      </c>
      <c r="F263" s="234"/>
      <c r="G263" s="235">
        <f>ROUND(E263*F263,2)</f>
        <v>0</v>
      </c>
      <c r="H263" s="234"/>
      <c r="I263" s="235">
        <f>ROUND(E263*H263,2)</f>
        <v>0</v>
      </c>
      <c r="J263" s="234"/>
      <c r="K263" s="235">
        <f>ROUND(E263*J263,2)</f>
        <v>0</v>
      </c>
      <c r="L263" s="235">
        <v>21</v>
      </c>
      <c r="M263" s="235">
        <f>G263*(1+L263/100)</f>
        <v>0</v>
      </c>
      <c r="N263" s="233">
        <v>0</v>
      </c>
      <c r="O263" s="233">
        <f>ROUND(E263*N263,2)</f>
        <v>0</v>
      </c>
      <c r="P263" s="233">
        <v>1.3500000000000001E-3</v>
      </c>
      <c r="Q263" s="233">
        <f>ROUND(E263*P263,2)</f>
        <v>0.02</v>
      </c>
      <c r="R263" s="235" t="s">
        <v>465</v>
      </c>
      <c r="S263" s="235" t="s">
        <v>193</v>
      </c>
      <c r="T263" s="236" t="s">
        <v>193</v>
      </c>
      <c r="U263" s="221">
        <v>0.09</v>
      </c>
      <c r="V263" s="221">
        <f>ROUND(E263*U263,2)</f>
        <v>1.24</v>
      </c>
      <c r="W263" s="221"/>
      <c r="X263" s="221" t="s">
        <v>230</v>
      </c>
      <c r="Y263" s="221" t="s">
        <v>196</v>
      </c>
      <c r="Z263" s="211"/>
      <c r="AA263" s="211"/>
      <c r="AB263" s="211"/>
      <c r="AC263" s="211"/>
      <c r="AD263" s="211"/>
      <c r="AE263" s="211"/>
      <c r="AF263" s="211"/>
      <c r="AG263" s="211" t="s">
        <v>231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2" x14ac:dyDescent="0.2">
      <c r="A264" s="218"/>
      <c r="B264" s="219"/>
      <c r="C264" s="255" t="s">
        <v>475</v>
      </c>
      <c r="D264" s="247"/>
      <c r="E264" s="248">
        <v>9.5670000000000002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235</v>
      </c>
      <c r="AH264" s="211">
        <v>0</v>
      </c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3" x14ac:dyDescent="0.2">
      <c r="A265" s="218"/>
      <c r="B265" s="219"/>
      <c r="C265" s="255" t="s">
        <v>476</v>
      </c>
      <c r="D265" s="247"/>
      <c r="E265" s="248">
        <v>4.17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235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2" x14ac:dyDescent="0.2">
      <c r="A266" s="218"/>
      <c r="B266" s="219"/>
      <c r="C266" s="243"/>
      <c r="D266" s="239"/>
      <c r="E266" s="239"/>
      <c r="F266" s="239"/>
      <c r="G266" s="239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1"/>
      <c r="AA266" s="211"/>
      <c r="AB266" s="211"/>
      <c r="AC266" s="211"/>
      <c r="AD266" s="211"/>
      <c r="AE266" s="211"/>
      <c r="AF266" s="211"/>
      <c r="AG266" s="211" t="s">
        <v>200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0">
        <v>50</v>
      </c>
      <c r="B267" s="231" t="s">
        <v>477</v>
      </c>
      <c r="C267" s="241" t="s">
        <v>478</v>
      </c>
      <c r="D267" s="232" t="s">
        <v>404</v>
      </c>
      <c r="E267" s="233">
        <v>23.78</v>
      </c>
      <c r="F267" s="234"/>
      <c r="G267" s="235">
        <f>ROUND(E267*F267,2)</f>
        <v>0</v>
      </c>
      <c r="H267" s="234"/>
      <c r="I267" s="235">
        <f>ROUND(E267*H267,2)</f>
        <v>0</v>
      </c>
      <c r="J267" s="234"/>
      <c r="K267" s="235">
        <f>ROUND(E267*J267,2)</f>
        <v>0</v>
      </c>
      <c r="L267" s="235">
        <v>21</v>
      </c>
      <c r="M267" s="235">
        <f>G267*(1+L267/100)</f>
        <v>0</v>
      </c>
      <c r="N267" s="233">
        <v>0</v>
      </c>
      <c r="O267" s="233">
        <f>ROUND(E267*N267,2)</f>
        <v>0</v>
      </c>
      <c r="P267" s="233">
        <v>2.3E-3</v>
      </c>
      <c r="Q267" s="233">
        <f>ROUND(E267*P267,2)</f>
        <v>0.05</v>
      </c>
      <c r="R267" s="235" t="s">
        <v>465</v>
      </c>
      <c r="S267" s="235" t="s">
        <v>193</v>
      </c>
      <c r="T267" s="236" t="s">
        <v>193</v>
      </c>
      <c r="U267" s="221">
        <v>0.1</v>
      </c>
      <c r="V267" s="221">
        <f>ROUND(E267*U267,2)</f>
        <v>2.38</v>
      </c>
      <c r="W267" s="221"/>
      <c r="X267" s="221" t="s">
        <v>230</v>
      </c>
      <c r="Y267" s="221" t="s">
        <v>196</v>
      </c>
      <c r="Z267" s="211"/>
      <c r="AA267" s="211"/>
      <c r="AB267" s="211"/>
      <c r="AC267" s="211"/>
      <c r="AD267" s="211"/>
      <c r="AE267" s="211"/>
      <c r="AF267" s="211"/>
      <c r="AG267" s="211" t="s">
        <v>231</v>
      </c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2" x14ac:dyDescent="0.2">
      <c r="A268" s="218"/>
      <c r="B268" s="219"/>
      <c r="C268" s="255" t="s">
        <v>479</v>
      </c>
      <c r="D268" s="247"/>
      <c r="E268" s="248">
        <v>23.78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1"/>
      <c r="AA268" s="211"/>
      <c r="AB268" s="211"/>
      <c r="AC268" s="211"/>
      <c r="AD268" s="211"/>
      <c r="AE268" s="211"/>
      <c r="AF268" s="211"/>
      <c r="AG268" s="211" t="s">
        <v>235</v>
      </c>
      <c r="AH268" s="211">
        <v>0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2" x14ac:dyDescent="0.2">
      <c r="A269" s="218"/>
      <c r="B269" s="219"/>
      <c r="C269" s="243"/>
      <c r="D269" s="239"/>
      <c r="E269" s="239"/>
      <c r="F269" s="239"/>
      <c r="G269" s="239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200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0">
        <v>51</v>
      </c>
      <c r="B270" s="231" t="s">
        <v>480</v>
      </c>
      <c r="C270" s="241" t="s">
        <v>481</v>
      </c>
      <c r="D270" s="232" t="s">
        <v>404</v>
      </c>
      <c r="E270" s="233">
        <v>16.2</v>
      </c>
      <c r="F270" s="234"/>
      <c r="G270" s="235">
        <f>ROUND(E270*F270,2)</f>
        <v>0</v>
      </c>
      <c r="H270" s="234"/>
      <c r="I270" s="235">
        <f>ROUND(E270*H270,2)</f>
        <v>0</v>
      </c>
      <c r="J270" s="234"/>
      <c r="K270" s="235">
        <f>ROUND(E270*J270,2)</f>
        <v>0</v>
      </c>
      <c r="L270" s="235">
        <v>21</v>
      </c>
      <c r="M270" s="235">
        <f>G270*(1+L270/100)</f>
        <v>0</v>
      </c>
      <c r="N270" s="233">
        <v>0</v>
      </c>
      <c r="O270" s="233">
        <f>ROUND(E270*N270,2)</f>
        <v>0</v>
      </c>
      <c r="P270" s="233">
        <v>2.2599999999999999E-3</v>
      </c>
      <c r="Q270" s="233">
        <f>ROUND(E270*P270,2)</f>
        <v>0.04</v>
      </c>
      <c r="R270" s="235" t="s">
        <v>465</v>
      </c>
      <c r="S270" s="235" t="s">
        <v>193</v>
      </c>
      <c r="T270" s="236" t="s">
        <v>193</v>
      </c>
      <c r="U270" s="221">
        <v>0.06</v>
      </c>
      <c r="V270" s="221">
        <f>ROUND(E270*U270,2)</f>
        <v>0.97</v>
      </c>
      <c r="W270" s="221"/>
      <c r="X270" s="221" t="s">
        <v>230</v>
      </c>
      <c r="Y270" s="221" t="s">
        <v>196</v>
      </c>
      <c r="Z270" s="211"/>
      <c r="AA270" s="211"/>
      <c r="AB270" s="211"/>
      <c r="AC270" s="211"/>
      <c r="AD270" s="211"/>
      <c r="AE270" s="211"/>
      <c r="AF270" s="211"/>
      <c r="AG270" s="211" t="s">
        <v>231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2" x14ac:dyDescent="0.2">
      <c r="A271" s="218"/>
      <c r="B271" s="219"/>
      <c r="C271" s="255" t="s">
        <v>482</v>
      </c>
      <c r="D271" s="247"/>
      <c r="E271" s="248">
        <v>16.2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1"/>
      <c r="AA271" s="211"/>
      <c r="AB271" s="211"/>
      <c r="AC271" s="211"/>
      <c r="AD271" s="211"/>
      <c r="AE271" s="211"/>
      <c r="AF271" s="211"/>
      <c r="AG271" s="211" t="s">
        <v>235</v>
      </c>
      <c r="AH271" s="211">
        <v>0</v>
      </c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2" x14ac:dyDescent="0.2">
      <c r="A272" s="218"/>
      <c r="B272" s="219"/>
      <c r="C272" s="243"/>
      <c r="D272" s="239"/>
      <c r="E272" s="239"/>
      <c r="F272" s="239"/>
      <c r="G272" s="239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1"/>
      <c r="AA272" s="211"/>
      <c r="AB272" s="211"/>
      <c r="AC272" s="211"/>
      <c r="AD272" s="211"/>
      <c r="AE272" s="211"/>
      <c r="AF272" s="211"/>
      <c r="AG272" s="211" t="s">
        <v>200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x14ac:dyDescent="0.2">
      <c r="A273" s="223" t="s">
        <v>188</v>
      </c>
      <c r="B273" s="224" t="s">
        <v>141</v>
      </c>
      <c r="C273" s="240" t="s">
        <v>142</v>
      </c>
      <c r="D273" s="225"/>
      <c r="E273" s="226"/>
      <c r="F273" s="227"/>
      <c r="G273" s="227">
        <f>SUMIF(AG274:AG275,"&lt;&gt;NOR",G274:G275)</f>
        <v>0</v>
      </c>
      <c r="H273" s="227"/>
      <c r="I273" s="227">
        <f>SUM(I274:I275)</f>
        <v>0</v>
      </c>
      <c r="J273" s="227"/>
      <c r="K273" s="227">
        <f>SUM(K274:K275)</f>
        <v>0</v>
      </c>
      <c r="L273" s="227"/>
      <c r="M273" s="227">
        <f>SUM(M274:M275)</f>
        <v>0</v>
      </c>
      <c r="N273" s="226"/>
      <c r="O273" s="226">
        <f>SUM(O274:O275)</f>
        <v>0</v>
      </c>
      <c r="P273" s="226"/>
      <c r="Q273" s="226">
        <f>SUM(Q274:Q275)</f>
        <v>0</v>
      </c>
      <c r="R273" s="227"/>
      <c r="S273" s="227"/>
      <c r="T273" s="228"/>
      <c r="U273" s="222"/>
      <c r="V273" s="222">
        <f>SUM(V274:V275)</f>
        <v>0</v>
      </c>
      <c r="W273" s="222"/>
      <c r="X273" s="222"/>
      <c r="Y273" s="222"/>
      <c r="AG273" t="s">
        <v>189</v>
      </c>
    </row>
    <row r="274" spans="1:60" outlineLevel="1" x14ac:dyDescent="0.2">
      <c r="A274" s="230">
        <v>52</v>
      </c>
      <c r="B274" s="231" t="s">
        <v>483</v>
      </c>
      <c r="C274" s="241" t="s">
        <v>484</v>
      </c>
      <c r="D274" s="232" t="s">
        <v>447</v>
      </c>
      <c r="E274" s="233">
        <v>1</v>
      </c>
      <c r="F274" s="234"/>
      <c r="G274" s="235">
        <f>ROUND(E274*F274,2)</f>
        <v>0</v>
      </c>
      <c r="H274" s="234"/>
      <c r="I274" s="235">
        <f>ROUND(E274*H274,2)</f>
        <v>0</v>
      </c>
      <c r="J274" s="234"/>
      <c r="K274" s="235">
        <f>ROUND(E274*J274,2)</f>
        <v>0</v>
      </c>
      <c r="L274" s="235">
        <v>21</v>
      </c>
      <c r="M274" s="235">
        <f>G274*(1+L274/100)</f>
        <v>0</v>
      </c>
      <c r="N274" s="233">
        <v>0</v>
      </c>
      <c r="O274" s="233">
        <f>ROUND(E274*N274,2)</f>
        <v>0</v>
      </c>
      <c r="P274" s="233">
        <v>0</v>
      </c>
      <c r="Q274" s="233">
        <f>ROUND(E274*P274,2)</f>
        <v>0</v>
      </c>
      <c r="R274" s="235"/>
      <c r="S274" s="235" t="s">
        <v>430</v>
      </c>
      <c r="T274" s="236" t="s">
        <v>194</v>
      </c>
      <c r="U274" s="221">
        <v>0</v>
      </c>
      <c r="V274" s="221">
        <f>ROUND(E274*U274,2)</f>
        <v>0</v>
      </c>
      <c r="W274" s="221"/>
      <c r="X274" s="221" t="s">
        <v>230</v>
      </c>
      <c r="Y274" s="221" t="s">
        <v>196</v>
      </c>
      <c r="Z274" s="211"/>
      <c r="AA274" s="211"/>
      <c r="AB274" s="211"/>
      <c r="AC274" s="211"/>
      <c r="AD274" s="211"/>
      <c r="AE274" s="211"/>
      <c r="AF274" s="211"/>
      <c r="AG274" s="211" t="s">
        <v>231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2" x14ac:dyDescent="0.2">
      <c r="A275" s="218"/>
      <c r="B275" s="219"/>
      <c r="C275" s="256"/>
      <c r="D275" s="252"/>
      <c r="E275" s="252"/>
      <c r="F275" s="252"/>
      <c r="G275" s="252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1"/>
      <c r="AA275" s="211"/>
      <c r="AB275" s="211"/>
      <c r="AC275" s="211"/>
      <c r="AD275" s="211"/>
      <c r="AE275" s="211"/>
      <c r="AF275" s="211"/>
      <c r="AG275" s="211" t="s">
        <v>200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x14ac:dyDescent="0.2">
      <c r="A276" s="223" t="s">
        <v>188</v>
      </c>
      <c r="B276" s="224" t="s">
        <v>147</v>
      </c>
      <c r="C276" s="240" t="s">
        <v>148</v>
      </c>
      <c r="D276" s="225"/>
      <c r="E276" s="226"/>
      <c r="F276" s="227"/>
      <c r="G276" s="227">
        <f>SUMIF(AG277:AG279,"&lt;&gt;NOR",G277:G279)</f>
        <v>0</v>
      </c>
      <c r="H276" s="227"/>
      <c r="I276" s="227">
        <f>SUM(I277:I279)</f>
        <v>0</v>
      </c>
      <c r="J276" s="227"/>
      <c r="K276" s="227">
        <f>SUM(K277:K279)</f>
        <v>0</v>
      </c>
      <c r="L276" s="227"/>
      <c r="M276" s="227">
        <f>SUM(M277:M279)</f>
        <v>0</v>
      </c>
      <c r="N276" s="226"/>
      <c r="O276" s="226">
        <f>SUM(O277:O279)</f>
        <v>0</v>
      </c>
      <c r="P276" s="226"/>
      <c r="Q276" s="226">
        <f>SUM(Q277:Q279)</f>
        <v>0.11</v>
      </c>
      <c r="R276" s="227"/>
      <c r="S276" s="227"/>
      <c r="T276" s="228"/>
      <c r="U276" s="222"/>
      <c r="V276" s="222">
        <f>SUM(V277:V279)</f>
        <v>7.98</v>
      </c>
      <c r="W276" s="222"/>
      <c r="X276" s="222"/>
      <c r="Y276" s="222"/>
      <c r="AG276" t="s">
        <v>189</v>
      </c>
    </row>
    <row r="277" spans="1:60" ht="22.5" outlineLevel="1" x14ac:dyDescent="0.2">
      <c r="A277" s="230">
        <v>53</v>
      </c>
      <c r="B277" s="231" t="s">
        <v>485</v>
      </c>
      <c r="C277" s="241" t="s">
        <v>486</v>
      </c>
      <c r="D277" s="232" t="s">
        <v>228</v>
      </c>
      <c r="E277" s="233">
        <v>30.71</v>
      </c>
      <c r="F277" s="234"/>
      <c r="G277" s="235">
        <f>ROUND(E277*F277,2)</f>
        <v>0</v>
      </c>
      <c r="H277" s="234"/>
      <c r="I277" s="235">
        <f>ROUND(E277*H277,2)</f>
        <v>0</v>
      </c>
      <c r="J277" s="234"/>
      <c r="K277" s="235">
        <f>ROUND(E277*J277,2)</f>
        <v>0</v>
      </c>
      <c r="L277" s="235">
        <v>21</v>
      </c>
      <c r="M277" s="235">
        <f>G277*(1+L277/100)</f>
        <v>0</v>
      </c>
      <c r="N277" s="233">
        <v>0</v>
      </c>
      <c r="O277" s="233">
        <f>ROUND(E277*N277,2)</f>
        <v>0</v>
      </c>
      <c r="P277" s="233">
        <v>3.5000000000000001E-3</v>
      </c>
      <c r="Q277" s="233">
        <f>ROUND(E277*P277,2)</f>
        <v>0.11</v>
      </c>
      <c r="R277" s="235" t="s">
        <v>487</v>
      </c>
      <c r="S277" s="235" t="s">
        <v>193</v>
      </c>
      <c r="T277" s="236" t="s">
        <v>193</v>
      </c>
      <c r="U277" s="221">
        <v>0.26</v>
      </c>
      <c r="V277" s="221">
        <f>ROUND(E277*U277,2)</f>
        <v>7.98</v>
      </c>
      <c r="W277" s="221"/>
      <c r="X277" s="221" t="s">
        <v>230</v>
      </c>
      <c r="Y277" s="221" t="s">
        <v>196</v>
      </c>
      <c r="Z277" s="211"/>
      <c r="AA277" s="211"/>
      <c r="AB277" s="211"/>
      <c r="AC277" s="211"/>
      <c r="AD277" s="211"/>
      <c r="AE277" s="211"/>
      <c r="AF277" s="211"/>
      <c r="AG277" s="211" t="s">
        <v>231</v>
      </c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2" x14ac:dyDescent="0.2">
      <c r="A278" s="218"/>
      <c r="B278" s="219"/>
      <c r="C278" s="255" t="s">
        <v>488</v>
      </c>
      <c r="D278" s="247"/>
      <c r="E278" s="248">
        <v>30.71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1"/>
      <c r="AA278" s="211"/>
      <c r="AB278" s="211"/>
      <c r="AC278" s="211"/>
      <c r="AD278" s="211"/>
      <c r="AE278" s="211"/>
      <c r="AF278" s="211"/>
      <c r="AG278" s="211" t="s">
        <v>235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2" x14ac:dyDescent="0.2">
      <c r="A279" s="218"/>
      <c r="B279" s="219"/>
      <c r="C279" s="243"/>
      <c r="D279" s="239"/>
      <c r="E279" s="239"/>
      <c r="F279" s="239"/>
      <c r="G279" s="239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1"/>
      <c r="AA279" s="211"/>
      <c r="AB279" s="211"/>
      <c r="AC279" s="211"/>
      <c r="AD279" s="211"/>
      <c r="AE279" s="211"/>
      <c r="AF279" s="211"/>
      <c r="AG279" s="211" t="s">
        <v>200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x14ac:dyDescent="0.2">
      <c r="A280" s="223" t="s">
        <v>188</v>
      </c>
      <c r="B280" s="224" t="s">
        <v>151</v>
      </c>
      <c r="C280" s="240" t="s">
        <v>152</v>
      </c>
      <c r="D280" s="225"/>
      <c r="E280" s="226"/>
      <c r="F280" s="227"/>
      <c r="G280" s="227">
        <f>SUMIF(AG281:AG282,"&lt;&gt;NOR",G281:G282)</f>
        <v>0</v>
      </c>
      <c r="H280" s="227"/>
      <c r="I280" s="227">
        <f>SUM(I281:I282)</f>
        <v>0</v>
      </c>
      <c r="J280" s="227"/>
      <c r="K280" s="227">
        <f>SUM(K281:K282)</f>
        <v>0</v>
      </c>
      <c r="L280" s="227"/>
      <c r="M280" s="227">
        <f>SUM(M281:M282)</f>
        <v>0</v>
      </c>
      <c r="N280" s="226"/>
      <c r="O280" s="226">
        <f>SUM(O281:O282)</f>
        <v>0</v>
      </c>
      <c r="P280" s="226"/>
      <c r="Q280" s="226">
        <f>SUM(Q281:Q282)</f>
        <v>0</v>
      </c>
      <c r="R280" s="227"/>
      <c r="S280" s="227"/>
      <c r="T280" s="228"/>
      <c r="U280" s="222"/>
      <c r="V280" s="222">
        <f>SUM(V281:V282)</f>
        <v>0</v>
      </c>
      <c r="W280" s="222"/>
      <c r="X280" s="222"/>
      <c r="Y280" s="222"/>
      <c r="AG280" t="s">
        <v>189</v>
      </c>
    </row>
    <row r="281" spans="1:60" outlineLevel="1" x14ac:dyDescent="0.2">
      <c r="A281" s="230">
        <v>54</v>
      </c>
      <c r="B281" s="231" t="s">
        <v>489</v>
      </c>
      <c r="C281" s="241" t="s">
        <v>490</v>
      </c>
      <c r="D281" s="232" t="s">
        <v>447</v>
      </c>
      <c r="E281" s="233">
        <v>1</v>
      </c>
      <c r="F281" s="234"/>
      <c r="G281" s="235">
        <f>ROUND(E281*F281,2)</f>
        <v>0</v>
      </c>
      <c r="H281" s="234"/>
      <c r="I281" s="235">
        <f>ROUND(E281*H281,2)</f>
        <v>0</v>
      </c>
      <c r="J281" s="234"/>
      <c r="K281" s="235">
        <f>ROUND(E281*J281,2)</f>
        <v>0</v>
      </c>
      <c r="L281" s="235">
        <v>21</v>
      </c>
      <c r="M281" s="235">
        <f>G281*(1+L281/100)</f>
        <v>0</v>
      </c>
      <c r="N281" s="233">
        <v>0</v>
      </c>
      <c r="O281" s="233">
        <f>ROUND(E281*N281,2)</f>
        <v>0</v>
      </c>
      <c r="P281" s="233">
        <v>0</v>
      </c>
      <c r="Q281" s="233">
        <f>ROUND(E281*P281,2)</f>
        <v>0</v>
      </c>
      <c r="R281" s="235"/>
      <c r="S281" s="235" t="s">
        <v>430</v>
      </c>
      <c r="T281" s="236" t="s">
        <v>194</v>
      </c>
      <c r="U281" s="221">
        <v>0</v>
      </c>
      <c r="V281" s="221">
        <f>ROUND(E281*U281,2)</f>
        <v>0</v>
      </c>
      <c r="W281" s="221"/>
      <c r="X281" s="221" t="s">
        <v>230</v>
      </c>
      <c r="Y281" s="221" t="s">
        <v>196</v>
      </c>
      <c r="Z281" s="211"/>
      <c r="AA281" s="211"/>
      <c r="AB281" s="211"/>
      <c r="AC281" s="211"/>
      <c r="AD281" s="211"/>
      <c r="AE281" s="211"/>
      <c r="AF281" s="211"/>
      <c r="AG281" s="211" t="s">
        <v>231</v>
      </c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2" x14ac:dyDescent="0.2">
      <c r="A282" s="218"/>
      <c r="B282" s="219"/>
      <c r="C282" s="256"/>
      <c r="D282" s="252"/>
      <c r="E282" s="252"/>
      <c r="F282" s="252"/>
      <c r="G282" s="252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1"/>
      <c r="AA282" s="211"/>
      <c r="AB282" s="211"/>
      <c r="AC282" s="211"/>
      <c r="AD282" s="211"/>
      <c r="AE282" s="211"/>
      <c r="AF282" s="211"/>
      <c r="AG282" s="211" t="s">
        <v>200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x14ac:dyDescent="0.2">
      <c r="A283" s="223" t="s">
        <v>188</v>
      </c>
      <c r="B283" s="224" t="s">
        <v>155</v>
      </c>
      <c r="C283" s="240" t="s">
        <v>156</v>
      </c>
      <c r="D283" s="225"/>
      <c r="E283" s="226"/>
      <c r="F283" s="227"/>
      <c r="G283" s="227">
        <f>SUMIF(AG284:AG347,"&lt;&gt;NOR",G284:G347)</f>
        <v>0</v>
      </c>
      <c r="H283" s="227"/>
      <c r="I283" s="227">
        <f>SUM(I284:I347)</f>
        <v>0</v>
      </c>
      <c r="J283" s="227"/>
      <c r="K283" s="227">
        <f>SUM(K284:K347)</f>
        <v>0</v>
      </c>
      <c r="L283" s="227"/>
      <c r="M283" s="227">
        <f>SUM(M284:M347)</f>
        <v>0</v>
      </c>
      <c r="N283" s="226"/>
      <c r="O283" s="226">
        <f>SUM(O284:O347)</f>
        <v>0</v>
      </c>
      <c r="P283" s="226"/>
      <c r="Q283" s="226">
        <f>SUM(Q284:Q347)</f>
        <v>0</v>
      </c>
      <c r="R283" s="227"/>
      <c r="S283" s="227"/>
      <c r="T283" s="228"/>
      <c r="U283" s="222"/>
      <c r="V283" s="222">
        <f>SUM(V284:V347)</f>
        <v>485.24999999999994</v>
      </c>
      <c r="W283" s="222"/>
      <c r="X283" s="222"/>
      <c r="Y283" s="222"/>
      <c r="AG283" t="s">
        <v>189</v>
      </c>
    </row>
    <row r="284" spans="1:60" outlineLevel="1" x14ac:dyDescent="0.2">
      <c r="A284" s="230">
        <v>55</v>
      </c>
      <c r="B284" s="231" t="s">
        <v>491</v>
      </c>
      <c r="C284" s="241" t="s">
        <v>492</v>
      </c>
      <c r="D284" s="232" t="s">
        <v>493</v>
      </c>
      <c r="E284" s="233">
        <v>0.30806</v>
      </c>
      <c r="F284" s="234"/>
      <c r="G284" s="235">
        <f>ROUND(E284*F284,2)</f>
        <v>0</v>
      </c>
      <c r="H284" s="234"/>
      <c r="I284" s="235">
        <f>ROUND(E284*H284,2)</f>
        <v>0</v>
      </c>
      <c r="J284" s="234"/>
      <c r="K284" s="235">
        <f>ROUND(E284*J284,2)</f>
        <v>0</v>
      </c>
      <c r="L284" s="235">
        <v>21</v>
      </c>
      <c r="M284" s="235">
        <f>G284*(1+L284/100)</f>
        <v>0</v>
      </c>
      <c r="N284" s="233">
        <v>0</v>
      </c>
      <c r="O284" s="233">
        <f>ROUND(E284*N284,2)</f>
        <v>0</v>
      </c>
      <c r="P284" s="233">
        <v>0</v>
      </c>
      <c r="Q284" s="233">
        <f>ROUND(E284*P284,2)</f>
        <v>0</v>
      </c>
      <c r="R284" s="235" t="s">
        <v>268</v>
      </c>
      <c r="S284" s="235" t="s">
        <v>193</v>
      </c>
      <c r="T284" s="236" t="s">
        <v>193</v>
      </c>
      <c r="U284" s="221">
        <v>0</v>
      </c>
      <c r="V284" s="221">
        <f>ROUND(E284*U284,2)</f>
        <v>0</v>
      </c>
      <c r="W284" s="221"/>
      <c r="X284" s="221" t="s">
        <v>230</v>
      </c>
      <c r="Y284" s="221" t="s">
        <v>196</v>
      </c>
      <c r="Z284" s="211"/>
      <c r="AA284" s="211"/>
      <c r="AB284" s="211"/>
      <c r="AC284" s="211"/>
      <c r="AD284" s="211"/>
      <c r="AE284" s="211"/>
      <c r="AF284" s="211"/>
      <c r="AG284" s="211" t="s">
        <v>231</v>
      </c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ht="22.5" outlineLevel="2" x14ac:dyDescent="0.2">
      <c r="A285" s="218"/>
      <c r="B285" s="219"/>
      <c r="C285" s="242" t="s">
        <v>494</v>
      </c>
      <c r="D285" s="238"/>
      <c r="E285" s="238"/>
      <c r="F285" s="238"/>
      <c r="G285" s="238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1"/>
      <c r="AA285" s="211"/>
      <c r="AB285" s="211"/>
      <c r="AC285" s="211"/>
      <c r="AD285" s="211"/>
      <c r="AE285" s="211"/>
      <c r="AF285" s="211"/>
      <c r="AG285" s="211" t="s">
        <v>199</v>
      </c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37" t="str">
        <f>C285</f>
        <v>Pro vyjádření výnosu ve prospěch zhotovitele je nutné jednotkovou cenu uvést se záporným znaménkem. (Získaná částka ponižuje náklad stavby.)</v>
      </c>
      <c r="BB285" s="211"/>
      <c r="BC285" s="211"/>
      <c r="BD285" s="211"/>
      <c r="BE285" s="211"/>
      <c r="BF285" s="211"/>
      <c r="BG285" s="211"/>
      <c r="BH285" s="211"/>
    </row>
    <row r="286" spans="1:60" outlineLevel="2" x14ac:dyDescent="0.2">
      <c r="A286" s="218"/>
      <c r="B286" s="219"/>
      <c r="C286" s="255" t="s">
        <v>495</v>
      </c>
      <c r="D286" s="247"/>
      <c r="E286" s="248">
        <v>0.30806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235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2" x14ac:dyDescent="0.2">
      <c r="A287" s="218"/>
      <c r="B287" s="219"/>
      <c r="C287" s="243"/>
      <c r="D287" s="239"/>
      <c r="E287" s="239"/>
      <c r="F287" s="239"/>
      <c r="G287" s="239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1"/>
      <c r="AA287" s="211"/>
      <c r="AB287" s="211"/>
      <c r="AC287" s="211"/>
      <c r="AD287" s="211"/>
      <c r="AE287" s="211"/>
      <c r="AF287" s="211"/>
      <c r="AG287" s="211" t="s">
        <v>200</v>
      </c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0">
        <v>56</v>
      </c>
      <c r="B288" s="231" t="s">
        <v>496</v>
      </c>
      <c r="C288" s="241" t="s">
        <v>497</v>
      </c>
      <c r="D288" s="232" t="s">
        <v>493</v>
      </c>
      <c r="E288" s="233">
        <v>1.0974299999999999</v>
      </c>
      <c r="F288" s="234"/>
      <c r="G288" s="235">
        <f>ROUND(E288*F288,2)</f>
        <v>0</v>
      </c>
      <c r="H288" s="234"/>
      <c r="I288" s="235">
        <f>ROUND(E288*H288,2)</f>
        <v>0</v>
      </c>
      <c r="J288" s="234"/>
      <c r="K288" s="235">
        <f>ROUND(E288*J288,2)</f>
        <v>0</v>
      </c>
      <c r="L288" s="235">
        <v>21</v>
      </c>
      <c r="M288" s="235">
        <f>G288*(1+L288/100)</f>
        <v>0</v>
      </c>
      <c r="N288" s="233">
        <v>0</v>
      </c>
      <c r="O288" s="233">
        <f>ROUND(E288*N288,2)</f>
        <v>0</v>
      </c>
      <c r="P288" s="233">
        <v>0</v>
      </c>
      <c r="Q288" s="233">
        <f>ROUND(E288*P288,2)</f>
        <v>0</v>
      </c>
      <c r="R288" s="235" t="s">
        <v>268</v>
      </c>
      <c r="S288" s="235" t="s">
        <v>193</v>
      </c>
      <c r="T288" s="236" t="s">
        <v>193</v>
      </c>
      <c r="U288" s="221">
        <v>0</v>
      </c>
      <c r="V288" s="221">
        <f>ROUND(E288*U288,2)</f>
        <v>0</v>
      </c>
      <c r="W288" s="221"/>
      <c r="X288" s="221" t="s">
        <v>230</v>
      </c>
      <c r="Y288" s="221" t="s">
        <v>196</v>
      </c>
      <c r="Z288" s="211"/>
      <c r="AA288" s="211"/>
      <c r="AB288" s="211"/>
      <c r="AC288" s="211"/>
      <c r="AD288" s="211"/>
      <c r="AE288" s="211"/>
      <c r="AF288" s="211"/>
      <c r="AG288" s="211" t="s">
        <v>231</v>
      </c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ht="22.5" outlineLevel="2" x14ac:dyDescent="0.2">
      <c r="A289" s="218"/>
      <c r="B289" s="219"/>
      <c r="C289" s="242" t="s">
        <v>494</v>
      </c>
      <c r="D289" s="238"/>
      <c r="E289" s="238"/>
      <c r="F289" s="238"/>
      <c r="G289" s="238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1"/>
      <c r="AA289" s="211"/>
      <c r="AB289" s="211"/>
      <c r="AC289" s="211"/>
      <c r="AD289" s="211"/>
      <c r="AE289" s="211"/>
      <c r="AF289" s="211"/>
      <c r="AG289" s="211" t="s">
        <v>199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37" t="str">
        <f>C289</f>
        <v>Pro vyjádření výnosu ve prospěch zhotovitele je nutné jednotkovou cenu uvést se záporným znaménkem. (Získaná částka ponižuje náklad stavby.)</v>
      </c>
      <c r="BB289" s="211"/>
      <c r="BC289" s="211"/>
      <c r="BD289" s="211"/>
      <c r="BE289" s="211"/>
      <c r="BF289" s="211"/>
      <c r="BG289" s="211"/>
      <c r="BH289" s="211"/>
    </row>
    <row r="290" spans="1:60" outlineLevel="2" x14ac:dyDescent="0.2">
      <c r="A290" s="218"/>
      <c r="B290" s="219"/>
      <c r="C290" s="243"/>
      <c r="D290" s="239"/>
      <c r="E290" s="239"/>
      <c r="F290" s="239"/>
      <c r="G290" s="239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1"/>
      <c r="AA290" s="211"/>
      <c r="AB290" s="211"/>
      <c r="AC290" s="211"/>
      <c r="AD290" s="211"/>
      <c r="AE290" s="211"/>
      <c r="AF290" s="211"/>
      <c r="AG290" s="211" t="s">
        <v>200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0">
        <v>57</v>
      </c>
      <c r="B291" s="231" t="s">
        <v>498</v>
      </c>
      <c r="C291" s="241" t="s">
        <v>499</v>
      </c>
      <c r="D291" s="232" t="s">
        <v>493</v>
      </c>
      <c r="E291" s="233">
        <v>9.4984999999999999</v>
      </c>
      <c r="F291" s="234"/>
      <c r="G291" s="235">
        <f>ROUND(E291*F291,2)</f>
        <v>0</v>
      </c>
      <c r="H291" s="234"/>
      <c r="I291" s="235">
        <f>ROUND(E291*H291,2)</f>
        <v>0</v>
      </c>
      <c r="J291" s="234"/>
      <c r="K291" s="235">
        <f>ROUND(E291*J291,2)</f>
        <v>0</v>
      </c>
      <c r="L291" s="235">
        <v>21</v>
      </c>
      <c r="M291" s="235">
        <f>G291*(1+L291/100)</f>
        <v>0</v>
      </c>
      <c r="N291" s="233">
        <v>0</v>
      </c>
      <c r="O291" s="233">
        <f>ROUND(E291*N291,2)</f>
        <v>0</v>
      </c>
      <c r="P291" s="233">
        <v>0</v>
      </c>
      <c r="Q291" s="233">
        <f>ROUND(E291*P291,2)</f>
        <v>0</v>
      </c>
      <c r="R291" s="235" t="s">
        <v>229</v>
      </c>
      <c r="S291" s="235" t="s">
        <v>193</v>
      </c>
      <c r="T291" s="236" t="s">
        <v>193</v>
      </c>
      <c r="U291" s="221">
        <v>0</v>
      </c>
      <c r="V291" s="221">
        <f>ROUND(E291*U291,2)</f>
        <v>0</v>
      </c>
      <c r="W291" s="221"/>
      <c r="X291" s="221" t="s">
        <v>230</v>
      </c>
      <c r="Y291" s="221" t="s">
        <v>196</v>
      </c>
      <c r="Z291" s="211"/>
      <c r="AA291" s="211"/>
      <c r="AB291" s="211"/>
      <c r="AC291" s="211"/>
      <c r="AD291" s="211"/>
      <c r="AE291" s="211"/>
      <c r="AF291" s="211"/>
      <c r="AG291" s="211" t="s">
        <v>231</v>
      </c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2" x14ac:dyDescent="0.2">
      <c r="A292" s="218"/>
      <c r="B292" s="219"/>
      <c r="C292" s="256"/>
      <c r="D292" s="252"/>
      <c r="E292" s="252"/>
      <c r="F292" s="252"/>
      <c r="G292" s="252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200</v>
      </c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0">
        <v>58</v>
      </c>
      <c r="B293" s="231" t="s">
        <v>500</v>
      </c>
      <c r="C293" s="241" t="s">
        <v>501</v>
      </c>
      <c r="D293" s="232" t="s">
        <v>493</v>
      </c>
      <c r="E293" s="233">
        <v>0.26346999999999998</v>
      </c>
      <c r="F293" s="234"/>
      <c r="G293" s="235">
        <f>ROUND(E293*F293,2)</f>
        <v>0</v>
      </c>
      <c r="H293" s="234"/>
      <c r="I293" s="235">
        <f>ROUND(E293*H293,2)</f>
        <v>0</v>
      </c>
      <c r="J293" s="234"/>
      <c r="K293" s="235">
        <f>ROUND(E293*J293,2)</f>
        <v>0</v>
      </c>
      <c r="L293" s="235">
        <v>21</v>
      </c>
      <c r="M293" s="235">
        <f>G293*(1+L293/100)</f>
        <v>0</v>
      </c>
      <c r="N293" s="233">
        <v>0</v>
      </c>
      <c r="O293" s="233">
        <f>ROUND(E293*N293,2)</f>
        <v>0</v>
      </c>
      <c r="P293" s="233">
        <v>0</v>
      </c>
      <c r="Q293" s="233">
        <f>ROUND(E293*P293,2)</f>
        <v>0</v>
      </c>
      <c r="R293" s="235" t="s">
        <v>268</v>
      </c>
      <c r="S293" s="235" t="s">
        <v>193</v>
      </c>
      <c r="T293" s="236" t="s">
        <v>193</v>
      </c>
      <c r="U293" s="221">
        <v>0</v>
      </c>
      <c r="V293" s="221">
        <f>ROUND(E293*U293,2)</f>
        <v>0</v>
      </c>
      <c r="W293" s="221"/>
      <c r="X293" s="221" t="s">
        <v>230</v>
      </c>
      <c r="Y293" s="221" t="s">
        <v>196</v>
      </c>
      <c r="Z293" s="211"/>
      <c r="AA293" s="211"/>
      <c r="AB293" s="211"/>
      <c r="AC293" s="211"/>
      <c r="AD293" s="211"/>
      <c r="AE293" s="211"/>
      <c r="AF293" s="211"/>
      <c r="AG293" s="211" t="s">
        <v>231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2" x14ac:dyDescent="0.2">
      <c r="A294" s="218"/>
      <c r="B294" s="219"/>
      <c r="C294" s="242" t="s">
        <v>502</v>
      </c>
      <c r="D294" s="238"/>
      <c r="E294" s="238"/>
      <c r="F294" s="238"/>
      <c r="G294" s="238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1"/>
      <c r="AA294" s="211"/>
      <c r="AB294" s="211"/>
      <c r="AC294" s="211"/>
      <c r="AD294" s="211"/>
      <c r="AE294" s="211"/>
      <c r="AF294" s="211"/>
      <c r="AG294" s="211" t="s">
        <v>199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2" x14ac:dyDescent="0.2">
      <c r="A295" s="218"/>
      <c r="B295" s="219"/>
      <c r="C295" s="243"/>
      <c r="D295" s="239"/>
      <c r="E295" s="239"/>
      <c r="F295" s="239"/>
      <c r="G295" s="239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1"/>
      <c r="AA295" s="211"/>
      <c r="AB295" s="211"/>
      <c r="AC295" s="211"/>
      <c r="AD295" s="211"/>
      <c r="AE295" s="211"/>
      <c r="AF295" s="211"/>
      <c r="AG295" s="211" t="s">
        <v>200</v>
      </c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ht="22.5" outlineLevel="1" x14ac:dyDescent="0.2">
      <c r="A296" s="230">
        <v>59</v>
      </c>
      <c r="B296" s="231" t="s">
        <v>503</v>
      </c>
      <c r="C296" s="241" t="s">
        <v>504</v>
      </c>
      <c r="D296" s="232" t="s">
        <v>493</v>
      </c>
      <c r="E296" s="233">
        <v>0.21884999999999999</v>
      </c>
      <c r="F296" s="234"/>
      <c r="G296" s="235">
        <f>ROUND(E296*F296,2)</f>
        <v>0</v>
      </c>
      <c r="H296" s="234"/>
      <c r="I296" s="235">
        <f>ROUND(E296*H296,2)</f>
        <v>0</v>
      </c>
      <c r="J296" s="234"/>
      <c r="K296" s="235">
        <f>ROUND(E296*J296,2)</f>
        <v>0</v>
      </c>
      <c r="L296" s="235">
        <v>21</v>
      </c>
      <c r="M296" s="235">
        <f>G296*(1+L296/100)</f>
        <v>0</v>
      </c>
      <c r="N296" s="233">
        <v>0</v>
      </c>
      <c r="O296" s="233">
        <f>ROUND(E296*N296,2)</f>
        <v>0</v>
      </c>
      <c r="P296" s="233">
        <v>0</v>
      </c>
      <c r="Q296" s="233">
        <f>ROUND(E296*P296,2)</f>
        <v>0</v>
      </c>
      <c r="R296" s="235" t="s">
        <v>268</v>
      </c>
      <c r="S296" s="235" t="s">
        <v>193</v>
      </c>
      <c r="T296" s="236" t="s">
        <v>193</v>
      </c>
      <c r="U296" s="221">
        <v>0</v>
      </c>
      <c r="V296" s="221">
        <f>ROUND(E296*U296,2)</f>
        <v>0</v>
      </c>
      <c r="W296" s="221"/>
      <c r="X296" s="221" t="s">
        <v>230</v>
      </c>
      <c r="Y296" s="221" t="s">
        <v>196</v>
      </c>
      <c r="Z296" s="211"/>
      <c r="AA296" s="211"/>
      <c r="AB296" s="211"/>
      <c r="AC296" s="211"/>
      <c r="AD296" s="211"/>
      <c r="AE296" s="211"/>
      <c r="AF296" s="211"/>
      <c r="AG296" s="211" t="s">
        <v>231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2" x14ac:dyDescent="0.2">
      <c r="A297" s="218"/>
      <c r="B297" s="219"/>
      <c r="C297" s="256"/>
      <c r="D297" s="252"/>
      <c r="E297" s="252"/>
      <c r="F297" s="252"/>
      <c r="G297" s="252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1"/>
      <c r="AA297" s="211"/>
      <c r="AB297" s="211"/>
      <c r="AC297" s="211"/>
      <c r="AD297" s="211"/>
      <c r="AE297" s="211"/>
      <c r="AF297" s="211"/>
      <c r="AG297" s="211" t="s">
        <v>200</v>
      </c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0">
        <v>60</v>
      </c>
      <c r="B298" s="231" t="s">
        <v>505</v>
      </c>
      <c r="C298" s="241" t="s">
        <v>506</v>
      </c>
      <c r="D298" s="232" t="s">
        <v>493</v>
      </c>
      <c r="E298" s="233">
        <v>5.7808900000000003</v>
      </c>
      <c r="F298" s="234"/>
      <c r="G298" s="235">
        <f>ROUND(E298*F298,2)</f>
        <v>0</v>
      </c>
      <c r="H298" s="234"/>
      <c r="I298" s="235">
        <f>ROUND(E298*H298,2)</f>
        <v>0</v>
      </c>
      <c r="J298" s="234"/>
      <c r="K298" s="235">
        <f>ROUND(E298*J298,2)</f>
        <v>0</v>
      </c>
      <c r="L298" s="235">
        <v>21</v>
      </c>
      <c r="M298" s="235">
        <f>G298*(1+L298/100)</f>
        <v>0</v>
      </c>
      <c r="N298" s="233">
        <v>0</v>
      </c>
      <c r="O298" s="233">
        <f>ROUND(E298*N298,2)</f>
        <v>0</v>
      </c>
      <c r="P298" s="233">
        <v>0</v>
      </c>
      <c r="Q298" s="233">
        <f>ROUND(E298*P298,2)</f>
        <v>0</v>
      </c>
      <c r="R298" s="235" t="s">
        <v>268</v>
      </c>
      <c r="S298" s="235" t="s">
        <v>193</v>
      </c>
      <c r="T298" s="236" t="s">
        <v>193</v>
      </c>
      <c r="U298" s="221">
        <v>0</v>
      </c>
      <c r="V298" s="221">
        <f>ROUND(E298*U298,2)</f>
        <v>0</v>
      </c>
      <c r="W298" s="221"/>
      <c r="X298" s="221" t="s">
        <v>230</v>
      </c>
      <c r="Y298" s="221" t="s">
        <v>196</v>
      </c>
      <c r="Z298" s="211"/>
      <c r="AA298" s="211"/>
      <c r="AB298" s="211"/>
      <c r="AC298" s="211"/>
      <c r="AD298" s="211"/>
      <c r="AE298" s="211"/>
      <c r="AF298" s="211"/>
      <c r="AG298" s="211" t="s">
        <v>231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2" x14ac:dyDescent="0.2">
      <c r="A299" s="218"/>
      <c r="B299" s="219"/>
      <c r="C299" s="242" t="s">
        <v>507</v>
      </c>
      <c r="D299" s="238"/>
      <c r="E299" s="238"/>
      <c r="F299" s="238"/>
      <c r="G299" s="238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1"/>
      <c r="AA299" s="211"/>
      <c r="AB299" s="211"/>
      <c r="AC299" s="211"/>
      <c r="AD299" s="211"/>
      <c r="AE299" s="211"/>
      <c r="AF299" s="211"/>
      <c r="AG299" s="211" t="s">
        <v>199</v>
      </c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2" x14ac:dyDescent="0.2">
      <c r="A300" s="218"/>
      <c r="B300" s="219"/>
      <c r="C300" s="243"/>
      <c r="D300" s="239"/>
      <c r="E300" s="239"/>
      <c r="F300" s="239"/>
      <c r="G300" s="239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1"/>
      <c r="AA300" s="211"/>
      <c r="AB300" s="211"/>
      <c r="AC300" s="211"/>
      <c r="AD300" s="211"/>
      <c r="AE300" s="211"/>
      <c r="AF300" s="211"/>
      <c r="AG300" s="211" t="s">
        <v>200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0">
        <v>61</v>
      </c>
      <c r="B301" s="231" t="s">
        <v>508</v>
      </c>
      <c r="C301" s="241" t="s">
        <v>509</v>
      </c>
      <c r="D301" s="232" t="s">
        <v>493</v>
      </c>
      <c r="E301" s="233">
        <v>0.87670000000000003</v>
      </c>
      <c r="F301" s="234"/>
      <c r="G301" s="235">
        <f>ROUND(E301*F301,2)</f>
        <v>0</v>
      </c>
      <c r="H301" s="234"/>
      <c r="I301" s="235">
        <f>ROUND(E301*H301,2)</f>
        <v>0</v>
      </c>
      <c r="J301" s="234"/>
      <c r="K301" s="235">
        <f>ROUND(E301*J301,2)</f>
        <v>0</v>
      </c>
      <c r="L301" s="235">
        <v>21</v>
      </c>
      <c r="M301" s="235">
        <f>G301*(1+L301/100)</f>
        <v>0</v>
      </c>
      <c r="N301" s="233">
        <v>0</v>
      </c>
      <c r="O301" s="233">
        <f>ROUND(E301*N301,2)</f>
        <v>0</v>
      </c>
      <c r="P301" s="233">
        <v>0</v>
      </c>
      <c r="Q301" s="233">
        <f>ROUND(E301*P301,2)</f>
        <v>0</v>
      </c>
      <c r="R301" s="235" t="s">
        <v>268</v>
      </c>
      <c r="S301" s="235" t="s">
        <v>193</v>
      </c>
      <c r="T301" s="236" t="s">
        <v>193</v>
      </c>
      <c r="U301" s="221">
        <v>0</v>
      </c>
      <c r="V301" s="221">
        <f>ROUND(E301*U301,2)</f>
        <v>0</v>
      </c>
      <c r="W301" s="221"/>
      <c r="X301" s="221" t="s">
        <v>230</v>
      </c>
      <c r="Y301" s="221" t="s">
        <v>196</v>
      </c>
      <c r="Z301" s="211"/>
      <c r="AA301" s="211"/>
      <c r="AB301" s="211"/>
      <c r="AC301" s="211"/>
      <c r="AD301" s="211"/>
      <c r="AE301" s="211"/>
      <c r="AF301" s="211"/>
      <c r="AG301" s="211" t="s">
        <v>231</v>
      </c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2" x14ac:dyDescent="0.2">
      <c r="A302" s="218"/>
      <c r="B302" s="219"/>
      <c r="C302" s="242" t="s">
        <v>510</v>
      </c>
      <c r="D302" s="238"/>
      <c r="E302" s="238"/>
      <c r="F302" s="238"/>
      <c r="G302" s="238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1"/>
      <c r="AA302" s="211"/>
      <c r="AB302" s="211"/>
      <c r="AC302" s="211"/>
      <c r="AD302" s="211"/>
      <c r="AE302" s="211"/>
      <c r="AF302" s="211"/>
      <c r="AG302" s="211" t="s">
        <v>199</v>
      </c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2" x14ac:dyDescent="0.2">
      <c r="A303" s="218"/>
      <c r="B303" s="219"/>
      <c r="C303" s="243"/>
      <c r="D303" s="239"/>
      <c r="E303" s="239"/>
      <c r="F303" s="239"/>
      <c r="G303" s="239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1"/>
      <c r="AA303" s="211"/>
      <c r="AB303" s="211"/>
      <c r="AC303" s="211"/>
      <c r="AD303" s="211"/>
      <c r="AE303" s="211"/>
      <c r="AF303" s="211"/>
      <c r="AG303" s="211" t="s">
        <v>200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0">
        <v>62</v>
      </c>
      <c r="B304" s="231" t="s">
        <v>511</v>
      </c>
      <c r="C304" s="241" t="s">
        <v>512</v>
      </c>
      <c r="D304" s="232" t="s">
        <v>493</v>
      </c>
      <c r="E304" s="233">
        <v>0.16028999999999999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3">
        <v>0</v>
      </c>
      <c r="O304" s="233">
        <f>ROUND(E304*N304,2)</f>
        <v>0</v>
      </c>
      <c r="P304" s="233">
        <v>0</v>
      </c>
      <c r="Q304" s="233">
        <f>ROUND(E304*P304,2)</f>
        <v>0</v>
      </c>
      <c r="R304" s="235" t="s">
        <v>268</v>
      </c>
      <c r="S304" s="235" t="s">
        <v>193</v>
      </c>
      <c r="T304" s="236" t="s">
        <v>193</v>
      </c>
      <c r="U304" s="221">
        <v>0</v>
      </c>
      <c r="V304" s="221">
        <f>ROUND(E304*U304,2)</f>
        <v>0</v>
      </c>
      <c r="W304" s="221"/>
      <c r="X304" s="221" t="s">
        <v>230</v>
      </c>
      <c r="Y304" s="221" t="s">
        <v>196</v>
      </c>
      <c r="Z304" s="211"/>
      <c r="AA304" s="211"/>
      <c r="AB304" s="211"/>
      <c r="AC304" s="211"/>
      <c r="AD304" s="211"/>
      <c r="AE304" s="211"/>
      <c r="AF304" s="211"/>
      <c r="AG304" s="211" t="s">
        <v>231</v>
      </c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2" x14ac:dyDescent="0.2">
      <c r="A305" s="218"/>
      <c r="B305" s="219"/>
      <c r="C305" s="242" t="s">
        <v>510</v>
      </c>
      <c r="D305" s="238"/>
      <c r="E305" s="238"/>
      <c r="F305" s="238"/>
      <c r="G305" s="238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1"/>
      <c r="AA305" s="211"/>
      <c r="AB305" s="211"/>
      <c r="AC305" s="211"/>
      <c r="AD305" s="211"/>
      <c r="AE305" s="211"/>
      <c r="AF305" s="211"/>
      <c r="AG305" s="211" t="s">
        <v>199</v>
      </c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2" x14ac:dyDescent="0.2">
      <c r="A306" s="218"/>
      <c r="B306" s="219"/>
      <c r="C306" s="243"/>
      <c r="D306" s="239"/>
      <c r="E306" s="239"/>
      <c r="F306" s="239"/>
      <c r="G306" s="239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1"/>
      <c r="AA306" s="211"/>
      <c r="AB306" s="211"/>
      <c r="AC306" s="211"/>
      <c r="AD306" s="211"/>
      <c r="AE306" s="211"/>
      <c r="AF306" s="211"/>
      <c r="AG306" s="211" t="s">
        <v>200</v>
      </c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0">
        <v>63</v>
      </c>
      <c r="B307" s="231" t="s">
        <v>513</v>
      </c>
      <c r="C307" s="241" t="s">
        <v>514</v>
      </c>
      <c r="D307" s="232" t="s">
        <v>493</v>
      </c>
      <c r="E307" s="233">
        <v>0.10749</v>
      </c>
      <c r="F307" s="234"/>
      <c r="G307" s="235">
        <f>ROUND(E307*F307,2)</f>
        <v>0</v>
      </c>
      <c r="H307" s="234"/>
      <c r="I307" s="235">
        <f>ROUND(E307*H307,2)</f>
        <v>0</v>
      </c>
      <c r="J307" s="234"/>
      <c r="K307" s="235">
        <f>ROUND(E307*J307,2)</f>
        <v>0</v>
      </c>
      <c r="L307" s="235">
        <v>21</v>
      </c>
      <c r="M307" s="235">
        <f>G307*(1+L307/100)</f>
        <v>0</v>
      </c>
      <c r="N307" s="233">
        <v>0</v>
      </c>
      <c r="O307" s="233">
        <f>ROUND(E307*N307,2)</f>
        <v>0</v>
      </c>
      <c r="P307" s="233">
        <v>0</v>
      </c>
      <c r="Q307" s="233">
        <f>ROUND(E307*P307,2)</f>
        <v>0</v>
      </c>
      <c r="R307" s="235" t="s">
        <v>268</v>
      </c>
      <c r="S307" s="235" t="s">
        <v>193</v>
      </c>
      <c r="T307" s="236" t="s">
        <v>193</v>
      </c>
      <c r="U307" s="221">
        <v>0</v>
      </c>
      <c r="V307" s="221">
        <f>ROUND(E307*U307,2)</f>
        <v>0</v>
      </c>
      <c r="W307" s="221"/>
      <c r="X307" s="221" t="s">
        <v>230</v>
      </c>
      <c r="Y307" s="221" t="s">
        <v>196</v>
      </c>
      <c r="Z307" s="211"/>
      <c r="AA307" s="211"/>
      <c r="AB307" s="211"/>
      <c r="AC307" s="211"/>
      <c r="AD307" s="211"/>
      <c r="AE307" s="211"/>
      <c r="AF307" s="211"/>
      <c r="AG307" s="211" t="s">
        <v>231</v>
      </c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2" x14ac:dyDescent="0.2">
      <c r="A308" s="218"/>
      <c r="B308" s="219"/>
      <c r="C308" s="242" t="s">
        <v>515</v>
      </c>
      <c r="D308" s="238"/>
      <c r="E308" s="238"/>
      <c r="F308" s="238"/>
      <c r="G308" s="238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1"/>
      <c r="AA308" s="211"/>
      <c r="AB308" s="211"/>
      <c r="AC308" s="211"/>
      <c r="AD308" s="211"/>
      <c r="AE308" s="211"/>
      <c r="AF308" s="211"/>
      <c r="AG308" s="211" t="s">
        <v>199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2" x14ac:dyDescent="0.2">
      <c r="A309" s="218"/>
      <c r="B309" s="219"/>
      <c r="C309" s="243"/>
      <c r="D309" s="239"/>
      <c r="E309" s="239"/>
      <c r="F309" s="239"/>
      <c r="G309" s="239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200</v>
      </c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ht="22.5" outlineLevel="1" x14ac:dyDescent="0.2">
      <c r="A310" s="230">
        <v>64</v>
      </c>
      <c r="B310" s="231" t="s">
        <v>516</v>
      </c>
      <c r="C310" s="241" t="s">
        <v>517</v>
      </c>
      <c r="D310" s="232" t="s">
        <v>493</v>
      </c>
      <c r="E310" s="233">
        <v>185.70086000000001</v>
      </c>
      <c r="F310" s="234"/>
      <c r="G310" s="235">
        <f>ROUND(E310*F310,2)</f>
        <v>0</v>
      </c>
      <c r="H310" s="234"/>
      <c r="I310" s="235">
        <f>ROUND(E310*H310,2)</f>
        <v>0</v>
      </c>
      <c r="J310" s="234"/>
      <c r="K310" s="235">
        <f>ROUND(E310*J310,2)</f>
        <v>0</v>
      </c>
      <c r="L310" s="235">
        <v>21</v>
      </c>
      <c r="M310" s="235">
        <f>G310*(1+L310/100)</f>
        <v>0</v>
      </c>
      <c r="N310" s="233">
        <v>0</v>
      </c>
      <c r="O310" s="233">
        <f>ROUND(E310*N310,2)</f>
        <v>0</v>
      </c>
      <c r="P310" s="233">
        <v>0</v>
      </c>
      <c r="Q310" s="233">
        <f>ROUND(E310*P310,2)</f>
        <v>0</v>
      </c>
      <c r="R310" s="235" t="s">
        <v>268</v>
      </c>
      <c r="S310" s="235" t="s">
        <v>193</v>
      </c>
      <c r="T310" s="236" t="s">
        <v>193</v>
      </c>
      <c r="U310" s="221">
        <v>0</v>
      </c>
      <c r="V310" s="221">
        <f>ROUND(E310*U310,2)</f>
        <v>0</v>
      </c>
      <c r="W310" s="221"/>
      <c r="X310" s="221" t="s">
        <v>230</v>
      </c>
      <c r="Y310" s="221" t="s">
        <v>196</v>
      </c>
      <c r="Z310" s="211"/>
      <c r="AA310" s="211"/>
      <c r="AB310" s="211"/>
      <c r="AC310" s="211"/>
      <c r="AD310" s="211"/>
      <c r="AE310" s="211"/>
      <c r="AF310" s="211"/>
      <c r="AG310" s="211" t="s">
        <v>231</v>
      </c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2" x14ac:dyDescent="0.2">
      <c r="A311" s="218"/>
      <c r="B311" s="219"/>
      <c r="C311" s="255" t="s">
        <v>518</v>
      </c>
      <c r="D311" s="247"/>
      <c r="E311" s="248">
        <v>213.01254</v>
      </c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235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3" x14ac:dyDescent="0.2">
      <c r="A312" s="218"/>
      <c r="B312" s="219"/>
      <c r="C312" s="255" t="s">
        <v>519</v>
      </c>
      <c r="D312" s="247"/>
      <c r="E312" s="248">
        <v>-10.88781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1"/>
      <c r="AA312" s="211"/>
      <c r="AB312" s="211"/>
      <c r="AC312" s="211"/>
      <c r="AD312" s="211"/>
      <c r="AE312" s="211"/>
      <c r="AF312" s="211"/>
      <c r="AG312" s="211" t="s">
        <v>235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3" x14ac:dyDescent="0.2">
      <c r="A313" s="218"/>
      <c r="B313" s="219"/>
      <c r="C313" s="255" t="s">
        <v>520</v>
      </c>
      <c r="D313" s="247"/>
      <c r="E313" s="248">
        <v>-6.92537</v>
      </c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1"/>
      <c r="AA313" s="211"/>
      <c r="AB313" s="211"/>
      <c r="AC313" s="211"/>
      <c r="AD313" s="211"/>
      <c r="AE313" s="211"/>
      <c r="AF313" s="211"/>
      <c r="AG313" s="211" t="s">
        <v>235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3" x14ac:dyDescent="0.2">
      <c r="A314" s="218"/>
      <c r="B314" s="219"/>
      <c r="C314" s="255" t="s">
        <v>521</v>
      </c>
      <c r="D314" s="247"/>
      <c r="E314" s="248">
        <v>-9.4984999999999999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235</v>
      </c>
      <c r="AH314" s="211">
        <v>0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2" x14ac:dyDescent="0.2">
      <c r="A315" s="218"/>
      <c r="B315" s="219"/>
      <c r="C315" s="243"/>
      <c r="D315" s="239"/>
      <c r="E315" s="239"/>
      <c r="F315" s="239"/>
      <c r="G315" s="239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1"/>
      <c r="AA315" s="211"/>
      <c r="AB315" s="211"/>
      <c r="AC315" s="211"/>
      <c r="AD315" s="211"/>
      <c r="AE315" s="211"/>
      <c r="AF315" s="211"/>
      <c r="AG315" s="211" t="s">
        <v>200</v>
      </c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0">
        <v>65</v>
      </c>
      <c r="B316" s="231" t="s">
        <v>522</v>
      </c>
      <c r="C316" s="241" t="s">
        <v>523</v>
      </c>
      <c r="D316" s="232" t="s">
        <v>493</v>
      </c>
      <c r="E316" s="233">
        <v>213.01254</v>
      </c>
      <c r="F316" s="234"/>
      <c r="G316" s="235">
        <f>ROUND(E316*F316,2)</f>
        <v>0</v>
      </c>
      <c r="H316" s="234"/>
      <c r="I316" s="235">
        <f>ROUND(E316*H316,2)</f>
        <v>0</v>
      </c>
      <c r="J316" s="234"/>
      <c r="K316" s="235">
        <f>ROUND(E316*J316,2)</f>
        <v>0</v>
      </c>
      <c r="L316" s="235">
        <v>21</v>
      </c>
      <c r="M316" s="235">
        <f>G316*(1+L316/100)</f>
        <v>0</v>
      </c>
      <c r="N316" s="233">
        <v>0</v>
      </c>
      <c r="O316" s="233">
        <f>ROUND(E316*N316,2)</f>
        <v>0</v>
      </c>
      <c r="P316" s="233">
        <v>0</v>
      </c>
      <c r="Q316" s="233">
        <f>ROUND(E316*P316,2)</f>
        <v>0</v>
      </c>
      <c r="R316" s="235" t="s">
        <v>268</v>
      </c>
      <c r="S316" s="235" t="s">
        <v>193</v>
      </c>
      <c r="T316" s="236" t="s">
        <v>193</v>
      </c>
      <c r="U316" s="221">
        <v>0.49</v>
      </c>
      <c r="V316" s="221">
        <f>ROUND(E316*U316,2)</f>
        <v>104.38</v>
      </c>
      <c r="W316" s="221"/>
      <c r="X316" s="221" t="s">
        <v>524</v>
      </c>
      <c r="Y316" s="221" t="s">
        <v>196</v>
      </c>
      <c r="Z316" s="211"/>
      <c r="AA316" s="211"/>
      <c r="AB316" s="211"/>
      <c r="AC316" s="211"/>
      <c r="AD316" s="211"/>
      <c r="AE316" s="211"/>
      <c r="AF316" s="211"/>
      <c r="AG316" s="211" t="s">
        <v>525</v>
      </c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2" x14ac:dyDescent="0.2">
      <c r="A317" s="218"/>
      <c r="B317" s="219"/>
      <c r="C317" s="242" t="s">
        <v>526</v>
      </c>
      <c r="D317" s="238"/>
      <c r="E317" s="238"/>
      <c r="F317" s="238"/>
      <c r="G317" s="238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1"/>
      <c r="AA317" s="211"/>
      <c r="AB317" s="211"/>
      <c r="AC317" s="211"/>
      <c r="AD317" s="211"/>
      <c r="AE317" s="211"/>
      <c r="AF317" s="211"/>
      <c r="AG317" s="211" t="s">
        <v>199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2" x14ac:dyDescent="0.2">
      <c r="A318" s="218"/>
      <c r="B318" s="219"/>
      <c r="C318" s="255" t="s">
        <v>527</v>
      </c>
      <c r="D318" s="247"/>
      <c r="E318" s="248"/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1"/>
      <c r="AA318" s="211"/>
      <c r="AB318" s="211"/>
      <c r="AC318" s="211"/>
      <c r="AD318" s="211"/>
      <c r="AE318" s="211"/>
      <c r="AF318" s="211"/>
      <c r="AG318" s="211" t="s">
        <v>235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ht="22.5" outlineLevel="3" x14ac:dyDescent="0.2">
      <c r="A319" s="218"/>
      <c r="B319" s="219"/>
      <c r="C319" s="255" t="s">
        <v>528</v>
      </c>
      <c r="D319" s="247"/>
      <c r="E319" s="248"/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1"/>
      <c r="AA319" s="211"/>
      <c r="AB319" s="211"/>
      <c r="AC319" s="211"/>
      <c r="AD319" s="211"/>
      <c r="AE319" s="211"/>
      <c r="AF319" s="211"/>
      <c r="AG319" s="211" t="s">
        <v>235</v>
      </c>
      <c r="AH319" s="211">
        <v>0</v>
      </c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3" x14ac:dyDescent="0.2">
      <c r="A320" s="218"/>
      <c r="B320" s="219"/>
      <c r="C320" s="255" t="s">
        <v>529</v>
      </c>
      <c r="D320" s="247"/>
      <c r="E320" s="248"/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1"/>
      <c r="AA320" s="211"/>
      <c r="AB320" s="211"/>
      <c r="AC320" s="211"/>
      <c r="AD320" s="211"/>
      <c r="AE320" s="211"/>
      <c r="AF320" s="211"/>
      <c r="AG320" s="211" t="s">
        <v>235</v>
      </c>
      <c r="AH320" s="211">
        <v>0</v>
      </c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3" x14ac:dyDescent="0.2">
      <c r="A321" s="218"/>
      <c r="B321" s="219"/>
      <c r="C321" s="255" t="s">
        <v>530</v>
      </c>
      <c r="D321" s="247"/>
      <c r="E321" s="248">
        <v>213.01254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1"/>
      <c r="AA321" s="211"/>
      <c r="AB321" s="211"/>
      <c r="AC321" s="211"/>
      <c r="AD321" s="211"/>
      <c r="AE321" s="211"/>
      <c r="AF321" s="211"/>
      <c r="AG321" s="211" t="s">
        <v>235</v>
      </c>
      <c r="AH321" s="211">
        <v>0</v>
      </c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2" x14ac:dyDescent="0.2">
      <c r="A322" s="218"/>
      <c r="B322" s="219"/>
      <c r="C322" s="243"/>
      <c r="D322" s="239"/>
      <c r="E322" s="239"/>
      <c r="F322" s="239"/>
      <c r="G322" s="239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1"/>
      <c r="AA322" s="211"/>
      <c r="AB322" s="211"/>
      <c r="AC322" s="211"/>
      <c r="AD322" s="211"/>
      <c r="AE322" s="211"/>
      <c r="AF322" s="211"/>
      <c r="AG322" s="211" t="s">
        <v>200</v>
      </c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30">
        <v>66</v>
      </c>
      <c r="B323" s="231" t="s">
        <v>531</v>
      </c>
      <c r="C323" s="241" t="s">
        <v>532</v>
      </c>
      <c r="D323" s="232" t="s">
        <v>493</v>
      </c>
      <c r="E323" s="233">
        <v>1917.1128699999999</v>
      </c>
      <c r="F323" s="234"/>
      <c r="G323" s="235">
        <f>ROUND(E323*F323,2)</f>
        <v>0</v>
      </c>
      <c r="H323" s="234"/>
      <c r="I323" s="235">
        <f>ROUND(E323*H323,2)</f>
        <v>0</v>
      </c>
      <c r="J323" s="234"/>
      <c r="K323" s="235">
        <f>ROUND(E323*J323,2)</f>
        <v>0</v>
      </c>
      <c r="L323" s="235">
        <v>21</v>
      </c>
      <c r="M323" s="235">
        <f>G323*(1+L323/100)</f>
        <v>0</v>
      </c>
      <c r="N323" s="233">
        <v>0</v>
      </c>
      <c r="O323" s="233">
        <f>ROUND(E323*N323,2)</f>
        <v>0</v>
      </c>
      <c r="P323" s="233">
        <v>0</v>
      </c>
      <c r="Q323" s="233">
        <f>ROUND(E323*P323,2)</f>
        <v>0</v>
      </c>
      <c r="R323" s="235" t="s">
        <v>268</v>
      </c>
      <c r="S323" s="235" t="s">
        <v>193</v>
      </c>
      <c r="T323" s="236" t="s">
        <v>193</v>
      </c>
      <c r="U323" s="221">
        <v>0</v>
      </c>
      <c r="V323" s="221">
        <f>ROUND(E323*U323,2)</f>
        <v>0</v>
      </c>
      <c r="W323" s="221"/>
      <c r="X323" s="221" t="s">
        <v>524</v>
      </c>
      <c r="Y323" s="221" t="s">
        <v>196</v>
      </c>
      <c r="Z323" s="211"/>
      <c r="AA323" s="211"/>
      <c r="AB323" s="211"/>
      <c r="AC323" s="211"/>
      <c r="AD323" s="211"/>
      <c r="AE323" s="211"/>
      <c r="AF323" s="211"/>
      <c r="AG323" s="211" t="s">
        <v>525</v>
      </c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2" x14ac:dyDescent="0.2">
      <c r="A324" s="218"/>
      <c r="B324" s="219"/>
      <c r="C324" s="255" t="s">
        <v>527</v>
      </c>
      <c r="D324" s="247"/>
      <c r="E324" s="248"/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1"/>
      <c r="AA324" s="211"/>
      <c r="AB324" s="211"/>
      <c r="AC324" s="211"/>
      <c r="AD324" s="211"/>
      <c r="AE324" s="211"/>
      <c r="AF324" s="211"/>
      <c r="AG324" s="211" t="s">
        <v>235</v>
      </c>
      <c r="AH324" s="211">
        <v>0</v>
      </c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ht="22.5" outlineLevel="3" x14ac:dyDescent="0.2">
      <c r="A325" s="218"/>
      <c r="B325" s="219"/>
      <c r="C325" s="255" t="s">
        <v>528</v>
      </c>
      <c r="D325" s="247"/>
      <c r="E325" s="248"/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1"/>
      <c r="AA325" s="211"/>
      <c r="AB325" s="211"/>
      <c r="AC325" s="211"/>
      <c r="AD325" s="211"/>
      <c r="AE325" s="211"/>
      <c r="AF325" s="211"/>
      <c r="AG325" s="211" t="s">
        <v>235</v>
      </c>
      <c r="AH325" s="211">
        <v>0</v>
      </c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3" x14ac:dyDescent="0.2">
      <c r="A326" s="218"/>
      <c r="B326" s="219"/>
      <c r="C326" s="255" t="s">
        <v>529</v>
      </c>
      <c r="D326" s="247"/>
      <c r="E326" s="248"/>
      <c r="F326" s="221"/>
      <c r="G326" s="221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1"/>
      <c r="AA326" s="211"/>
      <c r="AB326" s="211"/>
      <c r="AC326" s="211"/>
      <c r="AD326" s="211"/>
      <c r="AE326" s="211"/>
      <c r="AF326" s="211"/>
      <c r="AG326" s="211" t="s">
        <v>235</v>
      </c>
      <c r="AH326" s="211">
        <v>0</v>
      </c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3" x14ac:dyDescent="0.2">
      <c r="A327" s="218"/>
      <c r="B327" s="219"/>
      <c r="C327" s="255" t="s">
        <v>533</v>
      </c>
      <c r="D327" s="247"/>
      <c r="E327" s="248">
        <v>1917.1128699999999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235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2" x14ac:dyDescent="0.2">
      <c r="A328" s="218"/>
      <c r="B328" s="219"/>
      <c r="C328" s="243"/>
      <c r="D328" s="239"/>
      <c r="E328" s="239"/>
      <c r="F328" s="239"/>
      <c r="G328" s="239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1"/>
      <c r="AA328" s="211"/>
      <c r="AB328" s="211"/>
      <c r="AC328" s="211"/>
      <c r="AD328" s="211"/>
      <c r="AE328" s="211"/>
      <c r="AF328" s="211"/>
      <c r="AG328" s="211" t="s">
        <v>200</v>
      </c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0">
        <v>67</v>
      </c>
      <c r="B329" s="231" t="s">
        <v>534</v>
      </c>
      <c r="C329" s="241" t="s">
        <v>535</v>
      </c>
      <c r="D329" s="232" t="s">
        <v>493</v>
      </c>
      <c r="E329" s="233">
        <v>213.01254</v>
      </c>
      <c r="F329" s="234"/>
      <c r="G329" s="235">
        <f>ROUND(E329*F329,2)</f>
        <v>0</v>
      </c>
      <c r="H329" s="234"/>
      <c r="I329" s="235">
        <f>ROUND(E329*H329,2)</f>
        <v>0</v>
      </c>
      <c r="J329" s="234"/>
      <c r="K329" s="235">
        <f>ROUND(E329*J329,2)</f>
        <v>0</v>
      </c>
      <c r="L329" s="235">
        <v>21</v>
      </c>
      <c r="M329" s="235">
        <f>G329*(1+L329/100)</f>
        <v>0</v>
      </c>
      <c r="N329" s="233">
        <v>0</v>
      </c>
      <c r="O329" s="233">
        <f>ROUND(E329*N329,2)</f>
        <v>0</v>
      </c>
      <c r="P329" s="233">
        <v>0</v>
      </c>
      <c r="Q329" s="233">
        <f>ROUND(E329*P329,2)</f>
        <v>0</v>
      </c>
      <c r="R329" s="235" t="s">
        <v>268</v>
      </c>
      <c r="S329" s="235" t="s">
        <v>193</v>
      </c>
      <c r="T329" s="236" t="s">
        <v>193</v>
      </c>
      <c r="U329" s="221">
        <v>0.94199999999999995</v>
      </c>
      <c r="V329" s="221">
        <f>ROUND(E329*U329,2)</f>
        <v>200.66</v>
      </c>
      <c r="W329" s="221"/>
      <c r="X329" s="221" t="s">
        <v>524</v>
      </c>
      <c r="Y329" s="221" t="s">
        <v>196</v>
      </c>
      <c r="Z329" s="211"/>
      <c r="AA329" s="211"/>
      <c r="AB329" s="211"/>
      <c r="AC329" s="211"/>
      <c r="AD329" s="211"/>
      <c r="AE329" s="211"/>
      <c r="AF329" s="211"/>
      <c r="AG329" s="211" t="s">
        <v>525</v>
      </c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2" x14ac:dyDescent="0.2">
      <c r="A330" s="218"/>
      <c r="B330" s="219"/>
      <c r="C330" s="255" t="s">
        <v>527</v>
      </c>
      <c r="D330" s="247"/>
      <c r="E330" s="248"/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1"/>
      <c r="AA330" s="211"/>
      <c r="AB330" s="211"/>
      <c r="AC330" s="211"/>
      <c r="AD330" s="211"/>
      <c r="AE330" s="211"/>
      <c r="AF330" s="211"/>
      <c r="AG330" s="211" t="s">
        <v>235</v>
      </c>
      <c r="AH330" s="211">
        <v>0</v>
      </c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ht="22.5" outlineLevel="3" x14ac:dyDescent="0.2">
      <c r="A331" s="218"/>
      <c r="B331" s="219"/>
      <c r="C331" s="255" t="s">
        <v>528</v>
      </c>
      <c r="D331" s="247"/>
      <c r="E331" s="248"/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1"/>
      <c r="AA331" s="211"/>
      <c r="AB331" s="211"/>
      <c r="AC331" s="211"/>
      <c r="AD331" s="211"/>
      <c r="AE331" s="211"/>
      <c r="AF331" s="211"/>
      <c r="AG331" s="211" t="s">
        <v>235</v>
      </c>
      <c r="AH331" s="211">
        <v>0</v>
      </c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3" x14ac:dyDescent="0.2">
      <c r="A332" s="218"/>
      <c r="B332" s="219"/>
      <c r="C332" s="255" t="s">
        <v>529</v>
      </c>
      <c r="D332" s="247"/>
      <c r="E332" s="248"/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1"/>
      <c r="AA332" s="211"/>
      <c r="AB332" s="211"/>
      <c r="AC332" s="211"/>
      <c r="AD332" s="211"/>
      <c r="AE332" s="211"/>
      <c r="AF332" s="211"/>
      <c r="AG332" s="211" t="s">
        <v>235</v>
      </c>
      <c r="AH332" s="211">
        <v>0</v>
      </c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3" x14ac:dyDescent="0.2">
      <c r="A333" s="218"/>
      <c r="B333" s="219"/>
      <c r="C333" s="255" t="s">
        <v>530</v>
      </c>
      <c r="D333" s="247"/>
      <c r="E333" s="248">
        <v>213.01254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1"/>
      <c r="AA333" s="211"/>
      <c r="AB333" s="211"/>
      <c r="AC333" s="211"/>
      <c r="AD333" s="211"/>
      <c r="AE333" s="211"/>
      <c r="AF333" s="211"/>
      <c r="AG333" s="211" t="s">
        <v>235</v>
      </c>
      <c r="AH333" s="211">
        <v>0</v>
      </c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2" x14ac:dyDescent="0.2">
      <c r="A334" s="218"/>
      <c r="B334" s="219"/>
      <c r="C334" s="243"/>
      <c r="D334" s="239"/>
      <c r="E334" s="239"/>
      <c r="F334" s="239"/>
      <c r="G334" s="239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1"/>
      <c r="AA334" s="211"/>
      <c r="AB334" s="211"/>
      <c r="AC334" s="211"/>
      <c r="AD334" s="211"/>
      <c r="AE334" s="211"/>
      <c r="AF334" s="211"/>
      <c r="AG334" s="211" t="s">
        <v>200</v>
      </c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ht="22.5" outlineLevel="1" x14ac:dyDescent="0.2">
      <c r="A335" s="230">
        <v>68</v>
      </c>
      <c r="B335" s="231" t="s">
        <v>536</v>
      </c>
      <c r="C335" s="241" t="s">
        <v>537</v>
      </c>
      <c r="D335" s="232" t="s">
        <v>493</v>
      </c>
      <c r="E335" s="233">
        <v>1704.10033</v>
      </c>
      <c r="F335" s="234"/>
      <c r="G335" s="235">
        <f>ROUND(E335*F335,2)</f>
        <v>0</v>
      </c>
      <c r="H335" s="234"/>
      <c r="I335" s="235">
        <f>ROUND(E335*H335,2)</f>
        <v>0</v>
      </c>
      <c r="J335" s="234"/>
      <c r="K335" s="235">
        <f>ROUND(E335*J335,2)</f>
        <v>0</v>
      </c>
      <c r="L335" s="235">
        <v>21</v>
      </c>
      <c r="M335" s="235">
        <f>G335*(1+L335/100)</f>
        <v>0</v>
      </c>
      <c r="N335" s="233">
        <v>0</v>
      </c>
      <c r="O335" s="233">
        <f>ROUND(E335*N335,2)</f>
        <v>0</v>
      </c>
      <c r="P335" s="233">
        <v>0</v>
      </c>
      <c r="Q335" s="233">
        <f>ROUND(E335*P335,2)</f>
        <v>0</v>
      </c>
      <c r="R335" s="235" t="s">
        <v>268</v>
      </c>
      <c r="S335" s="235" t="s">
        <v>193</v>
      </c>
      <c r="T335" s="236" t="s">
        <v>193</v>
      </c>
      <c r="U335" s="221">
        <v>0.105</v>
      </c>
      <c r="V335" s="221">
        <f>ROUND(E335*U335,2)</f>
        <v>178.93</v>
      </c>
      <c r="W335" s="221"/>
      <c r="X335" s="221" t="s">
        <v>524</v>
      </c>
      <c r="Y335" s="221" t="s">
        <v>196</v>
      </c>
      <c r="Z335" s="211"/>
      <c r="AA335" s="211"/>
      <c r="AB335" s="211"/>
      <c r="AC335" s="211"/>
      <c r="AD335" s="211"/>
      <c r="AE335" s="211"/>
      <c r="AF335" s="211"/>
      <c r="AG335" s="211" t="s">
        <v>525</v>
      </c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2" x14ac:dyDescent="0.2">
      <c r="A336" s="218"/>
      <c r="B336" s="219"/>
      <c r="C336" s="255" t="s">
        <v>527</v>
      </c>
      <c r="D336" s="247"/>
      <c r="E336" s="248"/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1"/>
      <c r="AA336" s="211"/>
      <c r="AB336" s="211"/>
      <c r="AC336" s="211"/>
      <c r="AD336" s="211"/>
      <c r="AE336" s="211"/>
      <c r="AF336" s="211"/>
      <c r="AG336" s="211" t="s">
        <v>235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ht="22.5" outlineLevel="3" x14ac:dyDescent="0.2">
      <c r="A337" s="218"/>
      <c r="B337" s="219"/>
      <c r="C337" s="255" t="s">
        <v>528</v>
      </c>
      <c r="D337" s="247"/>
      <c r="E337" s="248"/>
      <c r="F337" s="221"/>
      <c r="G337" s="221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1"/>
      <c r="AA337" s="211"/>
      <c r="AB337" s="211"/>
      <c r="AC337" s="211"/>
      <c r="AD337" s="211"/>
      <c r="AE337" s="211"/>
      <c r="AF337" s="211"/>
      <c r="AG337" s="211" t="s">
        <v>235</v>
      </c>
      <c r="AH337" s="211">
        <v>0</v>
      </c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3" x14ac:dyDescent="0.2">
      <c r="A338" s="218"/>
      <c r="B338" s="219"/>
      <c r="C338" s="255" t="s">
        <v>529</v>
      </c>
      <c r="D338" s="247"/>
      <c r="E338" s="248"/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1"/>
      <c r="AA338" s="211"/>
      <c r="AB338" s="211"/>
      <c r="AC338" s="211"/>
      <c r="AD338" s="211"/>
      <c r="AE338" s="211"/>
      <c r="AF338" s="211"/>
      <c r="AG338" s="211" t="s">
        <v>235</v>
      </c>
      <c r="AH338" s="211">
        <v>0</v>
      </c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3" x14ac:dyDescent="0.2">
      <c r="A339" s="218"/>
      <c r="B339" s="219"/>
      <c r="C339" s="255" t="s">
        <v>538</v>
      </c>
      <c r="D339" s="247"/>
      <c r="E339" s="248">
        <v>1704.10033</v>
      </c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1"/>
      <c r="AA339" s="211"/>
      <c r="AB339" s="211"/>
      <c r="AC339" s="211"/>
      <c r="AD339" s="211"/>
      <c r="AE339" s="211"/>
      <c r="AF339" s="211"/>
      <c r="AG339" s="211" t="s">
        <v>235</v>
      </c>
      <c r="AH339" s="211">
        <v>0</v>
      </c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2" x14ac:dyDescent="0.2">
      <c r="A340" s="218"/>
      <c r="B340" s="219"/>
      <c r="C340" s="243"/>
      <c r="D340" s="239"/>
      <c r="E340" s="239"/>
      <c r="F340" s="239"/>
      <c r="G340" s="239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1"/>
      <c r="AA340" s="211"/>
      <c r="AB340" s="211"/>
      <c r="AC340" s="211"/>
      <c r="AD340" s="211"/>
      <c r="AE340" s="211"/>
      <c r="AF340" s="211"/>
      <c r="AG340" s="211" t="s">
        <v>200</v>
      </c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0">
        <v>69</v>
      </c>
      <c r="B341" s="231" t="s">
        <v>539</v>
      </c>
      <c r="C341" s="241" t="s">
        <v>540</v>
      </c>
      <c r="D341" s="232" t="s">
        <v>493</v>
      </c>
      <c r="E341" s="233">
        <v>213.01254</v>
      </c>
      <c r="F341" s="234"/>
      <c r="G341" s="235">
        <f>ROUND(E341*F341,2)</f>
        <v>0</v>
      </c>
      <c r="H341" s="234"/>
      <c r="I341" s="235">
        <f>ROUND(E341*H341,2)</f>
        <v>0</v>
      </c>
      <c r="J341" s="234"/>
      <c r="K341" s="235">
        <f>ROUND(E341*J341,2)</f>
        <v>0</v>
      </c>
      <c r="L341" s="235">
        <v>21</v>
      </c>
      <c r="M341" s="235">
        <f>G341*(1+L341/100)</f>
        <v>0</v>
      </c>
      <c r="N341" s="233">
        <v>0</v>
      </c>
      <c r="O341" s="233">
        <f>ROUND(E341*N341,2)</f>
        <v>0</v>
      </c>
      <c r="P341" s="233">
        <v>0</v>
      </c>
      <c r="Q341" s="233">
        <f>ROUND(E341*P341,2)</f>
        <v>0</v>
      </c>
      <c r="R341" s="235" t="s">
        <v>541</v>
      </c>
      <c r="S341" s="235" t="s">
        <v>193</v>
      </c>
      <c r="T341" s="236" t="s">
        <v>193</v>
      </c>
      <c r="U341" s="221">
        <v>6.0000000000000001E-3</v>
      </c>
      <c r="V341" s="221">
        <f>ROUND(E341*U341,2)</f>
        <v>1.28</v>
      </c>
      <c r="W341" s="221"/>
      <c r="X341" s="221" t="s">
        <v>524</v>
      </c>
      <c r="Y341" s="221" t="s">
        <v>196</v>
      </c>
      <c r="Z341" s="211"/>
      <c r="AA341" s="211"/>
      <c r="AB341" s="211"/>
      <c r="AC341" s="211"/>
      <c r="AD341" s="211"/>
      <c r="AE341" s="211"/>
      <c r="AF341" s="211"/>
      <c r="AG341" s="211" t="s">
        <v>525</v>
      </c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2" x14ac:dyDescent="0.2">
      <c r="A342" s="218"/>
      <c r="B342" s="219"/>
      <c r="C342" s="254" t="s">
        <v>542</v>
      </c>
      <c r="D342" s="251"/>
      <c r="E342" s="251"/>
      <c r="F342" s="251"/>
      <c r="G342" s="25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1"/>
      <c r="AA342" s="211"/>
      <c r="AB342" s="211"/>
      <c r="AC342" s="211"/>
      <c r="AD342" s="211"/>
      <c r="AE342" s="211"/>
      <c r="AF342" s="211"/>
      <c r="AG342" s="211" t="s">
        <v>233</v>
      </c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2" x14ac:dyDescent="0.2">
      <c r="A343" s="218"/>
      <c r="B343" s="219"/>
      <c r="C343" s="255" t="s">
        <v>527</v>
      </c>
      <c r="D343" s="247"/>
      <c r="E343" s="248"/>
      <c r="F343" s="221"/>
      <c r="G343" s="221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1"/>
      <c r="AA343" s="211"/>
      <c r="AB343" s="211"/>
      <c r="AC343" s="211"/>
      <c r="AD343" s="211"/>
      <c r="AE343" s="211"/>
      <c r="AF343" s="211"/>
      <c r="AG343" s="211" t="s">
        <v>235</v>
      </c>
      <c r="AH343" s="211">
        <v>0</v>
      </c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ht="22.5" outlineLevel="3" x14ac:dyDescent="0.2">
      <c r="A344" s="218"/>
      <c r="B344" s="219"/>
      <c r="C344" s="255" t="s">
        <v>528</v>
      </c>
      <c r="D344" s="247"/>
      <c r="E344" s="248"/>
      <c r="F344" s="221"/>
      <c r="G344" s="221"/>
      <c r="H344" s="221"/>
      <c r="I344" s="221"/>
      <c r="J344" s="221"/>
      <c r="K344" s="221"/>
      <c r="L344" s="221"/>
      <c r="M344" s="221"/>
      <c r="N344" s="220"/>
      <c r="O344" s="220"/>
      <c r="P344" s="220"/>
      <c r="Q344" s="220"/>
      <c r="R344" s="221"/>
      <c r="S344" s="221"/>
      <c r="T344" s="221"/>
      <c r="U344" s="221"/>
      <c r="V344" s="221"/>
      <c r="W344" s="221"/>
      <c r="X344" s="221"/>
      <c r="Y344" s="221"/>
      <c r="Z344" s="211"/>
      <c r="AA344" s="211"/>
      <c r="AB344" s="211"/>
      <c r="AC344" s="211"/>
      <c r="AD344" s="211"/>
      <c r="AE344" s="211"/>
      <c r="AF344" s="211"/>
      <c r="AG344" s="211" t="s">
        <v>235</v>
      </c>
      <c r="AH344" s="211">
        <v>0</v>
      </c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3" x14ac:dyDescent="0.2">
      <c r="A345" s="218"/>
      <c r="B345" s="219"/>
      <c r="C345" s="255" t="s">
        <v>529</v>
      </c>
      <c r="D345" s="247"/>
      <c r="E345" s="248"/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1"/>
      <c r="AA345" s="211"/>
      <c r="AB345" s="211"/>
      <c r="AC345" s="211"/>
      <c r="AD345" s="211"/>
      <c r="AE345" s="211"/>
      <c r="AF345" s="211"/>
      <c r="AG345" s="211" t="s">
        <v>235</v>
      </c>
      <c r="AH345" s="211">
        <v>0</v>
      </c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3" x14ac:dyDescent="0.2">
      <c r="A346" s="218"/>
      <c r="B346" s="219"/>
      <c r="C346" s="255" t="s">
        <v>530</v>
      </c>
      <c r="D346" s="247"/>
      <c r="E346" s="248">
        <v>213.01254</v>
      </c>
      <c r="F346" s="221"/>
      <c r="G346" s="221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1"/>
      <c r="AA346" s="211"/>
      <c r="AB346" s="211"/>
      <c r="AC346" s="211"/>
      <c r="AD346" s="211"/>
      <c r="AE346" s="211"/>
      <c r="AF346" s="211"/>
      <c r="AG346" s="211" t="s">
        <v>235</v>
      </c>
      <c r="AH346" s="211">
        <v>0</v>
      </c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2" x14ac:dyDescent="0.2">
      <c r="A347" s="218"/>
      <c r="B347" s="219"/>
      <c r="C347" s="243"/>
      <c r="D347" s="239"/>
      <c r="E347" s="239"/>
      <c r="F347" s="239"/>
      <c r="G347" s="239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1"/>
      <c r="AA347" s="211"/>
      <c r="AB347" s="211"/>
      <c r="AC347" s="211"/>
      <c r="AD347" s="211"/>
      <c r="AE347" s="211"/>
      <c r="AF347" s="211"/>
      <c r="AG347" s="211" t="s">
        <v>200</v>
      </c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x14ac:dyDescent="0.2">
      <c r="A348" s="3"/>
      <c r="B348" s="4"/>
      <c r="C348" s="244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AE348">
        <v>12</v>
      </c>
      <c r="AF348">
        <v>21</v>
      </c>
      <c r="AG348" t="s">
        <v>174</v>
      </c>
    </row>
    <row r="349" spans="1:60" x14ac:dyDescent="0.2">
      <c r="A349" s="214"/>
      <c r="B349" s="215" t="s">
        <v>29</v>
      </c>
      <c r="C349" s="245"/>
      <c r="D349" s="216"/>
      <c r="E349" s="217"/>
      <c r="F349" s="217"/>
      <c r="G349" s="229">
        <f>G8+G36+G42+G208+G215+G221+G224+G237+G240+G245+G253+G273+G276+G280+G283</f>
        <v>0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AE349">
        <f>SUMIF(L7:L347,AE348,G7:G347)</f>
        <v>0</v>
      </c>
      <c r="AF349">
        <f>SUMIF(L7:L347,AF348,G7:G347)</f>
        <v>0</v>
      </c>
      <c r="AG349" t="s">
        <v>223</v>
      </c>
    </row>
    <row r="350" spans="1:60" x14ac:dyDescent="0.2">
      <c r="C350" s="246"/>
      <c r="D350" s="10"/>
      <c r="AG350" t="s">
        <v>224</v>
      </c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+E3OtihQnLE2dgfRksfGTgx7gW1Pl6RBgoEn7VHFjZWcns8whcR9ce6SCO4HZHnoHYBdBx+x0J2H3R7EZJp/w==" saltValue="n5U2CJVsqTZl0mq7ZsVxdg==" spinCount="100000" sheet="1" formatRows="0"/>
  <mergeCells count="107">
    <mergeCell ref="C328:G328"/>
    <mergeCell ref="C334:G334"/>
    <mergeCell ref="C340:G340"/>
    <mergeCell ref="C342:G342"/>
    <mergeCell ref="C347:G347"/>
    <mergeCell ref="C306:G306"/>
    <mergeCell ref="C308:G308"/>
    <mergeCell ref="C309:G309"/>
    <mergeCell ref="C315:G315"/>
    <mergeCell ref="C317:G317"/>
    <mergeCell ref="C322:G322"/>
    <mergeCell ref="C297:G297"/>
    <mergeCell ref="C299:G299"/>
    <mergeCell ref="C300:G300"/>
    <mergeCell ref="C302:G302"/>
    <mergeCell ref="C303:G303"/>
    <mergeCell ref="C305:G305"/>
    <mergeCell ref="C287:G287"/>
    <mergeCell ref="C289:G289"/>
    <mergeCell ref="C290:G290"/>
    <mergeCell ref="C292:G292"/>
    <mergeCell ref="C294:G294"/>
    <mergeCell ref="C295:G295"/>
    <mergeCell ref="C269:G269"/>
    <mergeCell ref="C272:G272"/>
    <mergeCell ref="C275:G275"/>
    <mergeCell ref="C279:G279"/>
    <mergeCell ref="C282:G282"/>
    <mergeCell ref="C285:G285"/>
    <mergeCell ref="C247:G247"/>
    <mergeCell ref="C248:G248"/>
    <mergeCell ref="C252:G252"/>
    <mergeCell ref="C259:G259"/>
    <mergeCell ref="C262:G262"/>
    <mergeCell ref="C266:G266"/>
    <mergeCell ref="C232:G232"/>
    <mergeCell ref="C234:G234"/>
    <mergeCell ref="C236:G236"/>
    <mergeCell ref="C239:G239"/>
    <mergeCell ref="C242:G242"/>
    <mergeCell ref="C244:G244"/>
    <mergeCell ref="C214:G214"/>
    <mergeCell ref="C220:G220"/>
    <mergeCell ref="C223:G223"/>
    <mergeCell ref="C226:G226"/>
    <mergeCell ref="C228:G228"/>
    <mergeCell ref="C230:G230"/>
    <mergeCell ref="C198:G198"/>
    <mergeCell ref="C201:G201"/>
    <mergeCell ref="C203:G203"/>
    <mergeCell ref="C204:G204"/>
    <mergeCell ref="C206:G206"/>
    <mergeCell ref="C207:G207"/>
    <mergeCell ref="C179:G179"/>
    <mergeCell ref="C181:G181"/>
    <mergeCell ref="C183:G183"/>
    <mergeCell ref="C188:G188"/>
    <mergeCell ref="C192:G192"/>
    <mergeCell ref="C196:G196"/>
    <mergeCell ref="C165:G165"/>
    <mergeCell ref="C167:G167"/>
    <mergeCell ref="C170:G170"/>
    <mergeCell ref="C172:G172"/>
    <mergeCell ref="C174:G174"/>
    <mergeCell ref="C176:G176"/>
    <mergeCell ref="C152:G152"/>
    <mergeCell ref="C154:G154"/>
    <mergeCell ref="C157:G157"/>
    <mergeCell ref="C159:G159"/>
    <mergeCell ref="C161:G161"/>
    <mergeCell ref="C163:G163"/>
    <mergeCell ref="C128:G128"/>
    <mergeCell ref="C130:G130"/>
    <mergeCell ref="C133:G133"/>
    <mergeCell ref="C136:G136"/>
    <mergeCell ref="C140:G140"/>
    <mergeCell ref="C149:G149"/>
    <mergeCell ref="C81:G81"/>
    <mergeCell ref="C83:G83"/>
    <mergeCell ref="C112:G112"/>
    <mergeCell ref="C114:G114"/>
    <mergeCell ref="C116:G116"/>
    <mergeCell ref="C118:G118"/>
    <mergeCell ref="C54:G54"/>
    <mergeCell ref="C56:G56"/>
    <mergeCell ref="C66:G66"/>
    <mergeCell ref="C68:G68"/>
    <mergeCell ref="C75:G75"/>
    <mergeCell ref="C77:G77"/>
    <mergeCell ref="C30:G30"/>
    <mergeCell ref="C32:G32"/>
    <mergeCell ref="C34:G34"/>
    <mergeCell ref="C35:G35"/>
    <mergeCell ref="C41:G41"/>
    <mergeCell ref="C44:G44"/>
    <mergeCell ref="C15:G15"/>
    <mergeCell ref="C17:G17"/>
    <mergeCell ref="C24:G24"/>
    <mergeCell ref="C26:G26"/>
    <mergeCell ref="C27:G27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498D-6C32-4795-ADDD-F03B6ABD1A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62</v>
      </c>
      <c r="C3" s="200" t="s">
        <v>63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62</v>
      </c>
      <c r="C4" s="203" t="s">
        <v>64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103</v>
      </c>
      <c r="C8" s="240" t="s">
        <v>104</v>
      </c>
      <c r="D8" s="225"/>
      <c r="E8" s="226"/>
      <c r="F8" s="227"/>
      <c r="G8" s="227">
        <f>SUMIF(AG9:AG26,"&lt;&gt;NOR",G9:G26)</f>
        <v>0</v>
      </c>
      <c r="H8" s="227"/>
      <c r="I8" s="227">
        <f>SUM(I9:I26)</f>
        <v>0</v>
      </c>
      <c r="J8" s="227"/>
      <c r="K8" s="227">
        <f>SUM(K9:K26)</f>
        <v>0</v>
      </c>
      <c r="L8" s="227"/>
      <c r="M8" s="227">
        <f>SUM(M9:M26)</f>
        <v>0</v>
      </c>
      <c r="N8" s="226"/>
      <c r="O8" s="226">
        <f>SUM(O9:O26)</f>
        <v>0</v>
      </c>
      <c r="P8" s="226"/>
      <c r="Q8" s="226">
        <f>SUM(Q9:Q26)</f>
        <v>0</v>
      </c>
      <c r="R8" s="227"/>
      <c r="S8" s="227"/>
      <c r="T8" s="228"/>
      <c r="U8" s="222"/>
      <c r="V8" s="222">
        <f>SUM(V9:V26)</f>
        <v>10.19</v>
      </c>
      <c r="W8" s="222"/>
      <c r="X8" s="222"/>
      <c r="Y8" s="222"/>
      <c r="AG8" t="s">
        <v>189</v>
      </c>
    </row>
    <row r="9" spans="1:60" outlineLevel="1" x14ac:dyDescent="0.2">
      <c r="A9" s="230">
        <v>1</v>
      </c>
      <c r="B9" s="231" t="s">
        <v>239</v>
      </c>
      <c r="C9" s="241" t="s">
        <v>240</v>
      </c>
      <c r="D9" s="232" t="s">
        <v>241</v>
      </c>
      <c r="E9" s="233">
        <v>22.768450000000001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 t="s">
        <v>242</v>
      </c>
      <c r="S9" s="235" t="s">
        <v>193</v>
      </c>
      <c r="T9" s="236" t="s">
        <v>193</v>
      </c>
      <c r="U9" s="221">
        <v>0.37</v>
      </c>
      <c r="V9" s="221">
        <f>ROUND(E9*U9,2)</f>
        <v>8.42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243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543</v>
      </c>
      <c r="D11" s="247"/>
      <c r="E11" s="248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3" x14ac:dyDescent="0.2">
      <c r="A12" s="218"/>
      <c r="B12" s="219"/>
      <c r="C12" s="255" t="s">
        <v>544</v>
      </c>
      <c r="D12" s="247"/>
      <c r="E12" s="248">
        <v>3.6985299999999999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235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3" x14ac:dyDescent="0.2">
      <c r="A13" s="218"/>
      <c r="B13" s="219"/>
      <c r="C13" s="255" t="s">
        <v>545</v>
      </c>
      <c r="D13" s="247"/>
      <c r="E13" s="248">
        <v>16.43721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235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3" x14ac:dyDescent="0.2">
      <c r="A14" s="218"/>
      <c r="B14" s="219"/>
      <c r="C14" s="255" t="s">
        <v>546</v>
      </c>
      <c r="D14" s="247"/>
      <c r="E14" s="248">
        <v>2.6327199999999999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235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">
      <c r="A15" s="218"/>
      <c r="B15" s="219"/>
      <c r="C15" s="243"/>
      <c r="D15" s="239"/>
      <c r="E15" s="239"/>
      <c r="F15" s="239"/>
      <c r="G15" s="239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200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0">
        <v>2</v>
      </c>
      <c r="B16" s="231" t="s">
        <v>250</v>
      </c>
      <c r="C16" s="241" t="s">
        <v>251</v>
      </c>
      <c r="D16" s="232" t="s">
        <v>241</v>
      </c>
      <c r="E16" s="233">
        <v>22.768450000000001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5" t="s">
        <v>242</v>
      </c>
      <c r="S16" s="235" t="s">
        <v>193</v>
      </c>
      <c r="T16" s="236" t="s">
        <v>193</v>
      </c>
      <c r="U16" s="221">
        <v>5.8000000000000003E-2</v>
      </c>
      <c r="V16" s="221">
        <f>ROUND(E16*U16,2)</f>
        <v>1.32</v>
      </c>
      <c r="W16" s="221"/>
      <c r="X16" s="221" t="s">
        <v>230</v>
      </c>
      <c r="Y16" s="221" t="s">
        <v>196</v>
      </c>
      <c r="Z16" s="211"/>
      <c r="AA16" s="211"/>
      <c r="AB16" s="211"/>
      <c r="AC16" s="211"/>
      <c r="AD16" s="211"/>
      <c r="AE16" s="211"/>
      <c r="AF16" s="211"/>
      <c r="AG16" s="211" t="s">
        <v>231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54" t="s">
        <v>243</v>
      </c>
      <c r="D17" s="251"/>
      <c r="E17" s="251"/>
      <c r="F17" s="251"/>
      <c r="G17" s="25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233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">
      <c r="A18" s="218"/>
      <c r="B18" s="219"/>
      <c r="C18" s="243"/>
      <c r="D18" s="239"/>
      <c r="E18" s="239"/>
      <c r="F18" s="239"/>
      <c r="G18" s="239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200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30">
        <v>3</v>
      </c>
      <c r="B19" s="231" t="s">
        <v>252</v>
      </c>
      <c r="C19" s="241" t="s">
        <v>253</v>
      </c>
      <c r="D19" s="232" t="s">
        <v>241</v>
      </c>
      <c r="E19" s="233">
        <v>22.768450000000001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 t="s">
        <v>242</v>
      </c>
      <c r="S19" s="235" t="s">
        <v>193</v>
      </c>
      <c r="T19" s="236" t="s">
        <v>193</v>
      </c>
      <c r="U19" s="221">
        <v>1.0999999999999999E-2</v>
      </c>
      <c r="V19" s="221">
        <f>ROUND(E19*U19,2)</f>
        <v>0.25</v>
      </c>
      <c r="W19" s="221"/>
      <c r="X19" s="221" t="s">
        <v>230</v>
      </c>
      <c r="Y19" s="221" t="s">
        <v>196</v>
      </c>
      <c r="Z19" s="211"/>
      <c r="AA19" s="211"/>
      <c r="AB19" s="211"/>
      <c r="AC19" s="211"/>
      <c r="AD19" s="211"/>
      <c r="AE19" s="211"/>
      <c r="AF19" s="211"/>
      <c r="AG19" s="211" t="s">
        <v>231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2" x14ac:dyDescent="0.2">
      <c r="A20" s="218"/>
      <c r="B20" s="219"/>
      <c r="C20" s="254" t="s">
        <v>254</v>
      </c>
      <c r="D20" s="251"/>
      <c r="E20" s="251"/>
      <c r="F20" s="251"/>
      <c r="G20" s="25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233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2" x14ac:dyDescent="0.2">
      <c r="A21" s="218"/>
      <c r="B21" s="219"/>
      <c r="C21" s="243"/>
      <c r="D21" s="239"/>
      <c r="E21" s="239"/>
      <c r="F21" s="239"/>
      <c r="G21" s="239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200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0">
        <v>4</v>
      </c>
      <c r="B22" s="231" t="s">
        <v>255</v>
      </c>
      <c r="C22" s="241" t="s">
        <v>256</v>
      </c>
      <c r="D22" s="232" t="s">
        <v>241</v>
      </c>
      <c r="E22" s="233">
        <v>22.768450000000001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 t="s">
        <v>242</v>
      </c>
      <c r="S22" s="235" t="s">
        <v>193</v>
      </c>
      <c r="T22" s="236" t="s">
        <v>193</v>
      </c>
      <c r="U22" s="221">
        <v>8.9999999999999993E-3</v>
      </c>
      <c r="V22" s="221">
        <f>ROUND(E22*U22,2)</f>
        <v>0.2</v>
      </c>
      <c r="W22" s="221"/>
      <c r="X22" s="221" t="s">
        <v>230</v>
      </c>
      <c r="Y22" s="221" t="s">
        <v>196</v>
      </c>
      <c r="Z22" s="211"/>
      <c r="AA22" s="211"/>
      <c r="AB22" s="211"/>
      <c r="AC22" s="211"/>
      <c r="AD22" s="211"/>
      <c r="AE22" s="211"/>
      <c r="AF22" s="211"/>
      <c r="AG22" s="211" t="s">
        <v>231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2" x14ac:dyDescent="0.2">
      <c r="A23" s="218"/>
      <c r="B23" s="219"/>
      <c r="C23" s="256"/>
      <c r="D23" s="252"/>
      <c r="E23" s="252"/>
      <c r="F23" s="252"/>
      <c r="G23" s="252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200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30">
        <v>5</v>
      </c>
      <c r="B24" s="231" t="s">
        <v>257</v>
      </c>
      <c r="C24" s="241" t="s">
        <v>258</v>
      </c>
      <c r="D24" s="232" t="s">
        <v>241</v>
      </c>
      <c r="E24" s="233">
        <v>22.768450000000001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 t="s">
        <v>242</v>
      </c>
      <c r="S24" s="235" t="s">
        <v>193</v>
      </c>
      <c r="T24" s="236" t="s">
        <v>193</v>
      </c>
      <c r="U24" s="221">
        <v>0</v>
      </c>
      <c r="V24" s="221">
        <f>ROUND(E24*U24,2)</f>
        <v>0</v>
      </c>
      <c r="W24" s="221"/>
      <c r="X24" s="221" t="s">
        <v>230</v>
      </c>
      <c r="Y24" s="221" t="s">
        <v>196</v>
      </c>
      <c r="Z24" s="211"/>
      <c r="AA24" s="211"/>
      <c r="AB24" s="211"/>
      <c r="AC24" s="211"/>
      <c r="AD24" s="211"/>
      <c r="AE24" s="211"/>
      <c r="AF24" s="211"/>
      <c r="AG24" s="211" t="s">
        <v>231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2" x14ac:dyDescent="0.2">
      <c r="A25" s="218"/>
      <c r="B25" s="219"/>
      <c r="C25" s="242" t="s">
        <v>259</v>
      </c>
      <c r="D25" s="238"/>
      <c r="E25" s="238"/>
      <c r="F25" s="238"/>
      <c r="G25" s="238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199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">
      <c r="A26" s="218"/>
      <c r="B26" s="219"/>
      <c r="C26" s="243"/>
      <c r="D26" s="239"/>
      <c r="E26" s="239"/>
      <c r="F26" s="239"/>
      <c r="G26" s="239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200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x14ac:dyDescent="0.2">
      <c r="A27" s="223" t="s">
        <v>188</v>
      </c>
      <c r="B27" s="224" t="s">
        <v>113</v>
      </c>
      <c r="C27" s="240" t="s">
        <v>114</v>
      </c>
      <c r="D27" s="225"/>
      <c r="E27" s="226"/>
      <c r="F27" s="227"/>
      <c r="G27" s="227">
        <f>SUMIF(AG28:AG31,"&lt;&gt;NOR",G28:G31)</f>
        <v>0</v>
      </c>
      <c r="H27" s="227"/>
      <c r="I27" s="227">
        <f>SUM(I28:I31)</f>
        <v>0</v>
      </c>
      <c r="J27" s="227"/>
      <c r="K27" s="227">
        <f>SUM(K28:K31)</f>
        <v>0</v>
      </c>
      <c r="L27" s="227"/>
      <c r="M27" s="227">
        <f>SUM(M28:M31)</f>
        <v>0</v>
      </c>
      <c r="N27" s="226"/>
      <c r="O27" s="226">
        <f>SUM(O28:O31)</f>
        <v>0</v>
      </c>
      <c r="P27" s="226"/>
      <c r="Q27" s="226">
        <f>SUM(Q28:Q31)</f>
        <v>0</v>
      </c>
      <c r="R27" s="227"/>
      <c r="S27" s="227"/>
      <c r="T27" s="228"/>
      <c r="U27" s="222"/>
      <c r="V27" s="222">
        <f>SUM(V28:V31)</f>
        <v>29.53</v>
      </c>
      <c r="W27" s="222"/>
      <c r="X27" s="222"/>
      <c r="Y27" s="222"/>
      <c r="AG27" t="s">
        <v>189</v>
      </c>
    </row>
    <row r="28" spans="1:60" ht="56.25" outlineLevel="1" x14ac:dyDescent="0.2">
      <c r="A28" s="230">
        <v>6</v>
      </c>
      <c r="B28" s="231" t="s">
        <v>260</v>
      </c>
      <c r="C28" s="241" t="s">
        <v>261</v>
      </c>
      <c r="D28" s="232" t="s">
        <v>228</v>
      </c>
      <c r="E28" s="233">
        <v>95.273399999999995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3">
        <v>4.0000000000000003E-5</v>
      </c>
      <c r="O28" s="233">
        <f>ROUND(E28*N28,2)</f>
        <v>0</v>
      </c>
      <c r="P28" s="233">
        <v>0</v>
      </c>
      <c r="Q28" s="233">
        <f>ROUND(E28*P28,2)</f>
        <v>0</v>
      </c>
      <c r="R28" s="235" t="s">
        <v>262</v>
      </c>
      <c r="S28" s="235" t="s">
        <v>193</v>
      </c>
      <c r="T28" s="236" t="s">
        <v>193</v>
      </c>
      <c r="U28" s="221">
        <v>0.31</v>
      </c>
      <c r="V28" s="221">
        <f>ROUND(E28*U28,2)</f>
        <v>29.53</v>
      </c>
      <c r="W28" s="221"/>
      <c r="X28" s="221" t="s">
        <v>230</v>
      </c>
      <c r="Y28" s="221" t="s">
        <v>196</v>
      </c>
      <c r="Z28" s="211"/>
      <c r="AA28" s="211"/>
      <c r="AB28" s="211"/>
      <c r="AC28" s="211"/>
      <c r="AD28" s="211"/>
      <c r="AE28" s="211"/>
      <c r="AF28" s="211"/>
      <c r="AG28" s="211" t="s">
        <v>231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 x14ac:dyDescent="0.2">
      <c r="A29" s="218"/>
      <c r="B29" s="219"/>
      <c r="C29" s="255" t="s">
        <v>263</v>
      </c>
      <c r="D29" s="247"/>
      <c r="E29" s="248"/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3" x14ac:dyDescent="0.2">
      <c r="A30" s="218"/>
      <c r="B30" s="219"/>
      <c r="C30" s="255" t="s">
        <v>547</v>
      </c>
      <c r="D30" s="247"/>
      <c r="E30" s="248">
        <v>95.273399999999995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235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2" x14ac:dyDescent="0.2">
      <c r="A31" s="218"/>
      <c r="B31" s="219"/>
      <c r="C31" s="243"/>
      <c r="D31" s="239"/>
      <c r="E31" s="239"/>
      <c r="F31" s="239"/>
      <c r="G31" s="239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200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x14ac:dyDescent="0.2">
      <c r="A32" s="223" t="s">
        <v>188</v>
      </c>
      <c r="B32" s="224" t="s">
        <v>115</v>
      </c>
      <c r="C32" s="240" t="s">
        <v>116</v>
      </c>
      <c r="D32" s="225"/>
      <c r="E32" s="226"/>
      <c r="F32" s="227"/>
      <c r="G32" s="227">
        <f>SUMIF(AG33:AG164,"&lt;&gt;NOR",G33:G164)</f>
        <v>0</v>
      </c>
      <c r="H32" s="227"/>
      <c r="I32" s="227">
        <f>SUM(I33:I164)</f>
        <v>0</v>
      </c>
      <c r="J32" s="227"/>
      <c r="K32" s="227">
        <f>SUM(K33:K164)</f>
        <v>0</v>
      </c>
      <c r="L32" s="227"/>
      <c r="M32" s="227">
        <f>SUM(M33:M164)</f>
        <v>0</v>
      </c>
      <c r="N32" s="226"/>
      <c r="O32" s="226">
        <f>SUM(O33:O164)</f>
        <v>0.14000000000000001</v>
      </c>
      <c r="P32" s="226"/>
      <c r="Q32" s="226">
        <f>SUM(Q33:Q164)</f>
        <v>194.85999999999999</v>
      </c>
      <c r="R32" s="227"/>
      <c r="S32" s="227"/>
      <c r="T32" s="228"/>
      <c r="U32" s="222"/>
      <c r="V32" s="222">
        <f>SUM(V33:V164)</f>
        <v>515.85</v>
      </c>
      <c r="W32" s="222"/>
      <c r="X32" s="222"/>
      <c r="Y32" s="222"/>
      <c r="AG32" t="s">
        <v>189</v>
      </c>
    </row>
    <row r="33" spans="1:60" outlineLevel="1" x14ac:dyDescent="0.2">
      <c r="A33" s="230">
        <v>7</v>
      </c>
      <c r="B33" s="231" t="s">
        <v>266</v>
      </c>
      <c r="C33" s="241" t="s">
        <v>267</v>
      </c>
      <c r="D33" s="232" t="s">
        <v>241</v>
      </c>
      <c r="E33" s="233">
        <v>16.60915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2</v>
      </c>
      <c r="Q33" s="233">
        <f>ROUND(E33*P33,2)</f>
        <v>33.22</v>
      </c>
      <c r="R33" s="235" t="s">
        <v>268</v>
      </c>
      <c r="S33" s="235" t="s">
        <v>193</v>
      </c>
      <c r="T33" s="236" t="s">
        <v>193</v>
      </c>
      <c r="U33" s="221">
        <v>6.44</v>
      </c>
      <c r="V33" s="221">
        <f>ROUND(E33*U33,2)</f>
        <v>106.96</v>
      </c>
      <c r="W33" s="221"/>
      <c r="X33" s="221" t="s">
        <v>230</v>
      </c>
      <c r="Y33" s="221" t="s">
        <v>196</v>
      </c>
      <c r="Z33" s="211"/>
      <c r="AA33" s="211"/>
      <c r="AB33" s="211"/>
      <c r="AC33" s="211"/>
      <c r="AD33" s="211"/>
      <c r="AE33" s="211"/>
      <c r="AF33" s="211"/>
      <c r="AG33" s="211" t="s">
        <v>231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2" x14ac:dyDescent="0.2">
      <c r="A34" s="218"/>
      <c r="B34" s="219"/>
      <c r="C34" s="254" t="s">
        <v>269</v>
      </c>
      <c r="D34" s="251"/>
      <c r="E34" s="251"/>
      <c r="F34" s="251"/>
      <c r="G34" s="25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233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">
      <c r="A35" s="218"/>
      <c r="B35" s="219"/>
      <c r="C35" s="255" t="s">
        <v>548</v>
      </c>
      <c r="D35" s="247"/>
      <c r="E35" s="248"/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235</v>
      </c>
      <c r="AH35" s="211">
        <v>0</v>
      </c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3" x14ac:dyDescent="0.2">
      <c r="A36" s="218"/>
      <c r="B36" s="219"/>
      <c r="C36" s="255" t="s">
        <v>549</v>
      </c>
      <c r="D36" s="247"/>
      <c r="E36" s="248"/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235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">
      <c r="A37" s="218"/>
      <c r="B37" s="219"/>
      <c r="C37" s="255" t="s">
        <v>550</v>
      </c>
      <c r="D37" s="247"/>
      <c r="E37" s="248">
        <v>15.285399999999999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235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">
      <c r="A38" s="218"/>
      <c r="B38" s="219"/>
      <c r="C38" s="255" t="s">
        <v>551</v>
      </c>
      <c r="D38" s="247"/>
      <c r="E38" s="248">
        <v>1.02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">
      <c r="A39" s="218"/>
      <c r="B39" s="219"/>
      <c r="C39" s="255" t="s">
        <v>552</v>
      </c>
      <c r="D39" s="247"/>
      <c r="E39" s="248"/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235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">
      <c r="A40" s="218"/>
      <c r="B40" s="219"/>
      <c r="C40" s="255" t="s">
        <v>553</v>
      </c>
      <c r="D40" s="247"/>
      <c r="E40" s="248">
        <v>0.25650000000000001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235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3" x14ac:dyDescent="0.2">
      <c r="A41" s="218"/>
      <c r="B41" s="219"/>
      <c r="C41" s="255" t="s">
        <v>554</v>
      </c>
      <c r="D41" s="247"/>
      <c r="E41" s="248">
        <v>4.725E-2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235</v>
      </c>
      <c r="AH41" s="211">
        <v>0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">
      <c r="A42" s="218"/>
      <c r="B42" s="219"/>
      <c r="C42" s="243"/>
      <c r="D42" s="239"/>
      <c r="E42" s="239"/>
      <c r="F42" s="239"/>
      <c r="G42" s="239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200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0">
        <v>8</v>
      </c>
      <c r="B43" s="231" t="s">
        <v>278</v>
      </c>
      <c r="C43" s="241" t="s">
        <v>279</v>
      </c>
      <c r="D43" s="232" t="s">
        <v>228</v>
      </c>
      <c r="E43" s="233">
        <v>22.360499999999998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6.7000000000000002E-4</v>
      </c>
      <c r="O43" s="233">
        <f>ROUND(E43*N43,2)</f>
        <v>0.01</v>
      </c>
      <c r="P43" s="233">
        <v>0.31900000000000001</v>
      </c>
      <c r="Q43" s="233">
        <f>ROUND(E43*P43,2)</f>
        <v>7.13</v>
      </c>
      <c r="R43" s="235" t="s">
        <v>268</v>
      </c>
      <c r="S43" s="235" t="s">
        <v>193</v>
      </c>
      <c r="T43" s="236" t="s">
        <v>193</v>
      </c>
      <c r="U43" s="221">
        <v>0.317</v>
      </c>
      <c r="V43" s="221">
        <f>ROUND(E43*U43,2)</f>
        <v>7.09</v>
      </c>
      <c r="W43" s="221"/>
      <c r="X43" s="221" t="s">
        <v>230</v>
      </c>
      <c r="Y43" s="221" t="s">
        <v>196</v>
      </c>
      <c r="Z43" s="211"/>
      <c r="AA43" s="211"/>
      <c r="AB43" s="211"/>
      <c r="AC43" s="211"/>
      <c r="AD43" s="211"/>
      <c r="AE43" s="211"/>
      <c r="AF43" s="211"/>
      <c r="AG43" s="211" t="s">
        <v>231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ht="22.5" outlineLevel="2" x14ac:dyDescent="0.2">
      <c r="A44" s="218"/>
      <c r="B44" s="219"/>
      <c r="C44" s="254" t="s">
        <v>280</v>
      </c>
      <c r="D44" s="251"/>
      <c r="E44" s="251"/>
      <c r="F44" s="251"/>
      <c r="G44" s="25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233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37" t="str">
        <f>C44</f>
        <v>nebo vybourání otvorů průřezové plochy přes 4 m2 v příčkách, včetně pomocného lešení o výšce podlahy do 1900 mm a pro zatížení do 1,5 kPa  (150 kg/m2),</v>
      </c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55" t="s">
        <v>555</v>
      </c>
      <c r="D45" s="247"/>
      <c r="E45" s="248"/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235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3" x14ac:dyDescent="0.2">
      <c r="A46" s="218"/>
      <c r="B46" s="219"/>
      <c r="C46" s="255" t="s">
        <v>556</v>
      </c>
      <c r="D46" s="247"/>
      <c r="E46" s="248">
        <v>17.055150000000001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235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3" x14ac:dyDescent="0.2">
      <c r="A47" s="218"/>
      <c r="B47" s="219"/>
      <c r="C47" s="255" t="s">
        <v>557</v>
      </c>
      <c r="D47" s="247"/>
      <c r="E47" s="248">
        <v>-2.9550000000000001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235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3" x14ac:dyDescent="0.2">
      <c r="A48" s="218"/>
      <c r="B48" s="219"/>
      <c r="C48" s="255" t="s">
        <v>558</v>
      </c>
      <c r="D48" s="247"/>
      <c r="E48" s="248"/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3" x14ac:dyDescent="0.2">
      <c r="A49" s="218"/>
      <c r="B49" s="219"/>
      <c r="C49" s="255" t="s">
        <v>559</v>
      </c>
      <c r="D49" s="247"/>
      <c r="E49" s="248">
        <v>7.2066800000000004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235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">
      <c r="A50" s="218"/>
      <c r="B50" s="219"/>
      <c r="C50" s="255" t="s">
        <v>560</v>
      </c>
      <c r="D50" s="247"/>
      <c r="E50" s="248">
        <v>1.0536799999999999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2" x14ac:dyDescent="0.2">
      <c r="A51" s="218"/>
      <c r="B51" s="219"/>
      <c r="C51" s="243"/>
      <c r="D51" s="239"/>
      <c r="E51" s="239"/>
      <c r="F51" s="239"/>
      <c r="G51" s="239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200</v>
      </c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ht="22.5" outlineLevel="1" x14ac:dyDescent="0.2">
      <c r="A52" s="230">
        <v>9</v>
      </c>
      <c r="B52" s="231" t="s">
        <v>301</v>
      </c>
      <c r="C52" s="241" t="s">
        <v>302</v>
      </c>
      <c r="D52" s="232" t="s">
        <v>241</v>
      </c>
      <c r="E52" s="233">
        <v>33.408250000000002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1.2800000000000001E-3</v>
      </c>
      <c r="O52" s="233">
        <f>ROUND(E52*N52,2)</f>
        <v>0.04</v>
      </c>
      <c r="P52" s="233">
        <v>1.8</v>
      </c>
      <c r="Q52" s="233">
        <f>ROUND(E52*P52,2)</f>
        <v>60.13</v>
      </c>
      <c r="R52" s="235" t="s">
        <v>268</v>
      </c>
      <c r="S52" s="235" t="s">
        <v>193</v>
      </c>
      <c r="T52" s="236" t="s">
        <v>193</v>
      </c>
      <c r="U52" s="221">
        <v>1.52</v>
      </c>
      <c r="V52" s="221">
        <f>ROUND(E52*U52,2)</f>
        <v>50.78</v>
      </c>
      <c r="W52" s="221"/>
      <c r="X52" s="221" t="s">
        <v>230</v>
      </c>
      <c r="Y52" s="221" t="s">
        <v>196</v>
      </c>
      <c r="Z52" s="211"/>
      <c r="AA52" s="211"/>
      <c r="AB52" s="211"/>
      <c r="AC52" s="211"/>
      <c r="AD52" s="211"/>
      <c r="AE52" s="211"/>
      <c r="AF52" s="211"/>
      <c r="AG52" s="211" t="s">
        <v>231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ht="22.5" outlineLevel="2" x14ac:dyDescent="0.2">
      <c r="A53" s="218"/>
      <c r="B53" s="219"/>
      <c r="C53" s="254" t="s">
        <v>303</v>
      </c>
      <c r="D53" s="251"/>
      <c r="E53" s="251"/>
      <c r="F53" s="251"/>
      <c r="G53" s="25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233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37" t="str">
        <f>C53</f>
        <v>nebo vybourání otvorů průřezové plochy přes 4 m2 ve zdivu nadzákladovém, včetně pomocného lešení o výšce podlahy do 1900 mm a pro zatížení do 1,5 kPa  (150 kg/m2)</v>
      </c>
      <c r="BB53" s="211"/>
      <c r="BC53" s="211"/>
      <c r="BD53" s="211"/>
      <c r="BE53" s="211"/>
      <c r="BF53" s="211"/>
      <c r="BG53" s="211"/>
      <c r="BH53" s="211"/>
    </row>
    <row r="54" spans="1:60" outlineLevel="2" x14ac:dyDescent="0.2">
      <c r="A54" s="218"/>
      <c r="B54" s="219"/>
      <c r="C54" s="255" t="s">
        <v>561</v>
      </c>
      <c r="D54" s="247"/>
      <c r="E54" s="248"/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235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">
      <c r="A55" s="218"/>
      <c r="B55" s="219"/>
      <c r="C55" s="255" t="s">
        <v>562</v>
      </c>
      <c r="D55" s="247"/>
      <c r="E55" s="248">
        <v>31.822040000000001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3" x14ac:dyDescent="0.2">
      <c r="A56" s="218"/>
      <c r="B56" s="219"/>
      <c r="C56" s="255" t="s">
        <v>563</v>
      </c>
      <c r="D56" s="247"/>
      <c r="E56" s="248">
        <v>-1.76769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235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3" x14ac:dyDescent="0.2">
      <c r="A57" s="218"/>
      <c r="B57" s="219"/>
      <c r="C57" s="255" t="s">
        <v>564</v>
      </c>
      <c r="D57" s="247"/>
      <c r="E57" s="248">
        <v>-2.7109100000000002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1"/>
      <c r="AA57" s="211"/>
      <c r="AB57" s="211"/>
      <c r="AC57" s="211"/>
      <c r="AD57" s="211"/>
      <c r="AE57" s="211"/>
      <c r="AF57" s="211"/>
      <c r="AG57" s="211" t="s">
        <v>235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3" x14ac:dyDescent="0.2">
      <c r="A58" s="218"/>
      <c r="B58" s="219"/>
      <c r="C58" s="257" t="s">
        <v>274</v>
      </c>
      <c r="D58" s="249"/>
      <c r="E58" s="250">
        <v>27.343440000000001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1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3" x14ac:dyDescent="0.2">
      <c r="A59" s="218"/>
      <c r="B59" s="219"/>
      <c r="C59" s="255" t="s">
        <v>565</v>
      </c>
      <c r="D59" s="247"/>
      <c r="E59" s="248"/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235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3" x14ac:dyDescent="0.2">
      <c r="A60" s="218"/>
      <c r="B60" s="219"/>
      <c r="C60" s="255" t="s">
        <v>566</v>
      </c>
      <c r="D60" s="247"/>
      <c r="E60" s="248">
        <v>3.8344999999999998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1"/>
      <c r="AA60" s="211"/>
      <c r="AB60" s="211"/>
      <c r="AC60" s="211"/>
      <c r="AD60" s="211"/>
      <c r="AE60" s="211"/>
      <c r="AF60" s="211"/>
      <c r="AG60" s="211" t="s">
        <v>235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3" x14ac:dyDescent="0.2">
      <c r="A61" s="218"/>
      <c r="B61" s="219"/>
      <c r="C61" s="255" t="s">
        <v>567</v>
      </c>
      <c r="D61" s="247"/>
      <c r="E61" s="248">
        <v>-0.98568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3" x14ac:dyDescent="0.2">
      <c r="A62" s="218"/>
      <c r="B62" s="219"/>
      <c r="C62" s="257" t="s">
        <v>274</v>
      </c>
      <c r="D62" s="249"/>
      <c r="E62" s="250">
        <v>2.8488199999999999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1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568</v>
      </c>
      <c r="D63" s="247"/>
      <c r="E63" s="248"/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569</v>
      </c>
      <c r="D64" s="247"/>
      <c r="E64" s="248">
        <v>3.024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5" t="s">
        <v>570</v>
      </c>
      <c r="D65" s="247"/>
      <c r="E65" s="248">
        <v>0.192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2" x14ac:dyDescent="0.2">
      <c r="A66" s="218"/>
      <c r="B66" s="219"/>
      <c r="C66" s="243"/>
      <c r="D66" s="239"/>
      <c r="E66" s="239"/>
      <c r="F66" s="239"/>
      <c r="G66" s="239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200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ht="33.75" outlineLevel="1" x14ac:dyDescent="0.2">
      <c r="A67" s="230">
        <v>10</v>
      </c>
      <c r="B67" s="231" t="s">
        <v>571</v>
      </c>
      <c r="C67" s="241" t="s">
        <v>572</v>
      </c>
      <c r="D67" s="232" t="s">
        <v>228</v>
      </c>
      <c r="E67" s="233">
        <v>8.1742899999999992</v>
      </c>
      <c r="F67" s="234"/>
      <c r="G67" s="235">
        <f>ROUND(E67*F67,2)</f>
        <v>0</v>
      </c>
      <c r="H67" s="234"/>
      <c r="I67" s="235">
        <f>ROUND(E67*H67,2)</f>
        <v>0</v>
      </c>
      <c r="J67" s="234"/>
      <c r="K67" s="235">
        <f>ROUND(E67*J67,2)</f>
        <v>0</v>
      </c>
      <c r="L67" s="235">
        <v>21</v>
      </c>
      <c r="M67" s="235">
        <f>G67*(1+L67/100)</f>
        <v>0</v>
      </c>
      <c r="N67" s="233">
        <v>3.3E-4</v>
      </c>
      <c r="O67" s="233">
        <f>ROUND(E67*N67,2)</f>
        <v>0</v>
      </c>
      <c r="P67" s="233">
        <v>1.223E-2</v>
      </c>
      <c r="Q67" s="233">
        <f>ROUND(E67*P67,2)</f>
        <v>0.1</v>
      </c>
      <c r="R67" s="235" t="s">
        <v>268</v>
      </c>
      <c r="S67" s="235" t="s">
        <v>193</v>
      </c>
      <c r="T67" s="236" t="s">
        <v>193</v>
      </c>
      <c r="U67" s="221">
        <v>0.27</v>
      </c>
      <c r="V67" s="221">
        <f>ROUND(E67*U67,2)</f>
        <v>2.21</v>
      </c>
      <c r="W67" s="221"/>
      <c r="X67" s="221" t="s">
        <v>230</v>
      </c>
      <c r="Y67" s="221" t="s">
        <v>196</v>
      </c>
      <c r="Z67" s="211"/>
      <c r="AA67" s="211"/>
      <c r="AB67" s="211"/>
      <c r="AC67" s="211"/>
      <c r="AD67" s="211"/>
      <c r="AE67" s="211"/>
      <c r="AF67" s="211"/>
      <c r="AG67" s="211" t="s">
        <v>231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2" x14ac:dyDescent="0.2">
      <c r="A68" s="218"/>
      <c r="B68" s="219"/>
      <c r="C68" s="255" t="s">
        <v>573</v>
      </c>
      <c r="D68" s="247"/>
      <c r="E68" s="248">
        <v>13.871790000000001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235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">
      <c r="A69" s="218"/>
      <c r="B69" s="219"/>
      <c r="C69" s="255" t="s">
        <v>574</v>
      </c>
      <c r="D69" s="247"/>
      <c r="E69" s="248">
        <v>-5.6974999999999998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2" x14ac:dyDescent="0.2">
      <c r="A70" s="218"/>
      <c r="B70" s="219"/>
      <c r="C70" s="243"/>
      <c r="D70" s="239"/>
      <c r="E70" s="239"/>
      <c r="F70" s="239"/>
      <c r="G70" s="239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200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30">
        <v>11</v>
      </c>
      <c r="B71" s="231" t="s">
        <v>575</v>
      </c>
      <c r="C71" s="241" t="s">
        <v>576</v>
      </c>
      <c r="D71" s="232" t="s">
        <v>228</v>
      </c>
      <c r="E71" s="233">
        <v>8.1742899999999992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3">
        <v>0</v>
      </c>
      <c r="O71" s="233">
        <f>ROUND(E71*N71,2)</f>
        <v>0</v>
      </c>
      <c r="P71" s="233">
        <v>3.3E-3</v>
      </c>
      <c r="Q71" s="233">
        <f>ROUND(E71*P71,2)</f>
        <v>0.03</v>
      </c>
      <c r="R71" s="235" t="s">
        <v>268</v>
      </c>
      <c r="S71" s="235" t="s">
        <v>193</v>
      </c>
      <c r="T71" s="236" t="s">
        <v>193</v>
      </c>
      <c r="U71" s="221">
        <v>3.3000000000000002E-2</v>
      </c>
      <c r="V71" s="221">
        <f>ROUND(E71*U71,2)</f>
        <v>0.27</v>
      </c>
      <c r="W71" s="221"/>
      <c r="X71" s="221" t="s">
        <v>230</v>
      </c>
      <c r="Y71" s="221" t="s">
        <v>196</v>
      </c>
      <c r="Z71" s="211"/>
      <c r="AA71" s="211"/>
      <c r="AB71" s="211"/>
      <c r="AC71" s="211"/>
      <c r="AD71" s="211"/>
      <c r="AE71" s="211"/>
      <c r="AF71" s="211"/>
      <c r="AG71" s="211" t="s">
        <v>231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2" x14ac:dyDescent="0.2">
      <c r="A72" s="218"/>
      <c r="B72" s="219"/>
      <c r="C72" s="256"/>
      <c r="D72" s="252"/>
      <c r="E72" s="252"/>
      <c r="F72" s="252"/>
      <c r="G72" s="252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200</v>
      </c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0">
        <v>12</v>
      </c>
      <c r="B73" s="231" t="s">
        <v>331</v>
      </c>
      <c r="C73" s="241" t="s">
        <v>332</v>
      </c>
      <c r="D73" s="232" t="s">
        <v>241</v>
      </c>
      <c r="E73" s="233">
        <v>2.86992</v>
      </c>
      <c r="F73" s="234"/>
      <c r="G73" s="235">
        <f>ROUND(E73*F73,2)</f>
        <v>0</v>
      </c>
      <c r="H73" s="234"/>
      <c r="I73" s="235">
        <f>ROUND(E73*H73,2)</f>
        <v>0</v>
      </c>
      <c r="J73" s="234"/>
      <c r="K73" s="235">
        <f>ROUND(E73*J73,2)</f>
        <v>0</v>
      </c>
      <c r="L73" s="235">
        <v>21</v>
      </c>
      <c r="M73" s="235">
        <f>G73*(1+L73/100)</f>
        <v>0</v>
      </c>
      <c r="N73" s="233">
        <v>1.47E-3</v>
      </c>
      <c r="O73" s="233">
        <f>ROUND(E73*N73,2)</f>
        <v>0</v>
      </c>
      <c r="P73" s="233">
        <v>2.4</v>
      </c>
      <c r="Q73" s="233">
        <f>ROUND(E73*P73,2)</f>
        <v>6.89</v>
      </c>
      <c r="R73" s="235" t="s">
        <v>268</v>
      </c>
      <c r="S73" s="235" t="s">
        <v>193</v>
      </c>
      <c r="T73" s="236" t="s">
        <v>193</v>
      </c>
      <c r="U73" s="221">
        <v>8.5</v>
      </c>
      <c r="V73" s="221">
        <f>ROUND(E73*U73,2)</f>
        <v>24.39</v>
      </c>
      <c r="W73" s="221"/>
      <c r="X73" s="221" t="s">
        <v>230</v>
      </c>
      <c r="Y73" s="221" t="s">
        <v>196</v>
      </c>
      <c r="Z73" s="211"/>
      <c r="AA73" s="211"/>
      <c r="AB73" s="211"/>
      <c r="AC73" s="211"/>
      <c r="AD73" s="211"/>
      <c r="AE73" s="211"/>
      <c r="AF73" s="211"/>
      <c r="AG73" s="211" t="s">
        <v>231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ht="22.5" outlineLevel="2" x14ac:dyDescent="0.2">
      <c r="A74" s="218"/>
      <c r="B74" s="219"/>
      <c r="C74" s="254" t="s">
        <v>333</v>
      </c>
      <c r="D74" s="251"/>
      <c r="E74" s="251"/>
      <c r="F74" s="251"/>
      <c r="G74" s="25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233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37" t="str">
        <f>C74</f>
        <v>nebo vybourání otvorů průřezové plochy přes 4 m2 ve zdivu železobetonovém, včetně pomocného lešení o výšce podlahy do 1900 mm a pro zatížení do 1,5 kPa  (150 kg/m2),</v>
      </c>
      <c r="BB74" s="211"/>
      <c r="BC74" s="211"/>
      <c r="BD74" s="211"/>
      <c r="BE74" s="211"/>
      <c r="BF74" s="211"/>
      <c r="BG74" s="211"/>
      <c r="BH74" s="211"/>
    </row>
    <row r="75" spans="1:60" outlineLevel="2" x14ac:dyDescent="0.2">
      <c r="A75" s="218"/>
      <c r="B75" s="219"/>
      <c r="C75" s="255" t="s">
        <v>577</v>
      </c>
      <c r="D75" s="247"/>
      <c r="E75" s="248"/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235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3" x14ac:dyDescent="0.2">
      <c r="A76" s="218"/>
      <c r="B76" s="219"/>
      <c r="C76" s="255" t="s">
        <v>578</v>
      </c>
      <c r="D76" s="247"/>
      <c r="E76" s="248">
        <v>2.86992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235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2" x14ac:dyDescent="0.2">
      <c r="A77" s="218"/>
      <c r="B77" s="219"/>
      <c r="C77" s="243"/>
      <c r="D77" s="239"/>
      <c r="E77" s="239"/>
      <c r="F77" s="239"/>
      <c r="G77" s="239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200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0">
        <v>13</v>
      </c>
      <c r="B78" s="231" t="s">
        <v>579</v>
      </c>
      <c r="C78" s="241" t="s">
        <v>580</v>
      </c>
      <c r="D78" s="232" t="s">
        <v>241</v>
      </c>
      <c r="E78" s="233">
        <v>18.326180000000001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3">
        <v>2.66E-3</v>
      </c>
      <c r="O78" s="233">
        <f>ROUND(E78*N78,2)</f>
        <v>0.05</v>
      </c>
      <c r="P78" s="233">
        <v>1.7</v>
      </c>
      <c r="Q78" s="233">
        <f>ROUND(E78*P78,2)</f>
        <v>31.15</v>
      </c>
      <c r="R78" s="235" t="s">
        <v>268</v>
      </c>
      <c r="S78" s="235" t="s">
        <v>193</v>
      </c>
      <c r="T78" s="236" t="s">
        <v>193</v>
      </c>
      <c r="U78" s="221">
        <v>6.8819999999999997</v>
      </c>
      <c r="V78" s="221">
        <f>ROUND(E78*U78,2)</f>
        <v>126.12</v>
      </c>
      <c r="W78" s="221"/>
      <c r="X78" s="221" t="s">
        <v>230</v>
      </c>
      <c r="Y78" s="221" t="s">
        <v>196</v>
      </c>
      <c r="Z78" s="211"/>
      <c r="AA78" s="211"/>
      <c r="AB78" s="211"/>
      <c r="AC78" s="211"/>
      <c r="AD78" s="211"/>
      <c r="AE78" s="211"/>
      <c r="AF78" s="211"/>
      <c r="AG78" s="211" t="s">
        <v>231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2" x14ac:dyDescent="0.2">
      <c r="A79" s="218"/>
      <c r="B79" s="219"/>
      <c r="C79" s="242" t="s">
        <v>581</v>
      </c>
      <c r="D79" s="238"/>
      <c r="E79" s="238"/>
      <c r="F79" s="238"/>
      <c r="G79" s="238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199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2" x14ac:dyDescent="0.2">
      <c r="A80" s="218"/>
      <c r="B80" s="219"/>
      <c r="C80" s="255" t="s">
        <v>582</v>
      </c>
      <c r="D80" s="247"/>
      <c r="E80" s="248">
        <v>18.326180000000001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43"/>
      <c r="D81" s="239"/>
      <c r="E81" s="239"/>
      <c r="F81" s="239"/>
      <c r="G81" s="239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200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30">
        <v>14</v>
      </c>
      <c r="B82" s="231" t="s">
        <v>348</v>
      </c>
      <c r="C82" s="241" t="s">
        <v>349</v>
      </c>
      <c r="D82" s="232" t="s">
        <v>241</v>
      </c>
      <c r="E82" s="233">
        <v>0.1767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0</v>
      </c>
      <c r="O82" s="233">
        <f>ROUND(E82*N82,2)</f>
        <v>0</v>
      </c>
      <c r="P82" s="233">
        <v>2.2000000000000002</v>
      </c>
      <c r="Q82" s="233">
        <f>ROUND(E82*P82,2)</f>
        <v>0.39</v>
      </c>
      <c r="R82" s="235" t="s">
        <v>268</v>
      </c>
      <c r="S82" s="235" t="s">
        <v>193</v>
      </c>
      <c r="T82" s="236" t="s">
        <v>193</v>
      </c>
      <c r="U82" s="221">
        <v>10.88</v>
      </c>
      <c r="V82" s="221">
        <f>ROUND(E82*U82,2)</f>
        <v>1.92</v>
      </c>
      <c r="W82" s="221"/>
      <c r="X82" s="221" t="s">
        <v>230</v>
      </c>
      <c r="Y82" s="221" t="s">
        <v>196</v>
      </c>
      <c r="Z82" s="211"/>
      <c r="AA82" s="211"/>
      <c r="AB82" s="211"/>
      <c r="AC82" s="211"/>
      <c r="AD82" s="211"/>
      <c r="AE82" s="211"/>
      <c r="AF82" s="211"/>
      <c r="AG82" s="211" t="s">
        <v>231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">
      <c r="A83" s="218"/>
      <c r="B83" s="219"/>
      <c r="C83" s="255" t="s">
        <v>583</v>
      </c>
      <c r="D83" s="247"/>
      <c r="E83" s="248"/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235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3" x14ac:dyDescent="0.2">
      <c r="A84" s="218"/>
      <c r="B84" s="219"/>
      <c r="C84" s="255" t="s">
        <v>584</v>
      </c>
      <c r="D84" s="247"/>
      <c r="E84" s="248">
        <v>0.1767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">
      <c r="A85" s="218"/>
      <c r="B85" s="219"/>
      <c r="C85" s="243"/>
      <c r="D85" s="239"/>
      <c r="E85" s="239"/>
      <c r="F85" s="239"/>
      <c r="G85" s="239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200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ht="22.5" outlineLevel="1" x14ac:dyDescent="0.2">
      <c r="A86" s="230">
        <v>15</v>
      </c>
      <c r="B86" s="231" t="s">
        <v>351</v>
      </c>
      <c r="C86" s="241" t="s">
        <v>352</v>
      </c>
      <c r="D86" s="232" t="s">
        <v>241</v>
      </c>
      <c r="E86" s="233">
        <v>4.3468799999999996</v>
      </c>
      <c r="F86" s="234"/>
      <c r="G86" s="235">
        <f>ROUND(E86*F86,2)</f>
        <v>0</v>
      </c>
      <c r="H86" s="234"/>
      <c r="I86" s="235">
        <f>ROUND(E86*H86,2)</f>
        <v>0</v>
      </c>
      <c r="J86" s="234"/>
      <c r="K86" s="235">
        <f>ROUND(E86*J86,2)</f>
        <v>0</v>
      </c>
      <c r="L86" s="235">
        <v>21</v>
      </c>
      <c r="M86" s="235">
        <f>G86*(1+L86/100)</f>
        <v>0</v>
      </c>
      <c r="N86" s="233">
        <v>0</v>
      </c>
      <c r="O86" s="233">
        <f>ROUND(E86*N86,2)</f>
        <v>0</v>
      </c>
      <c r="P86" s="233">
        <v>2.2000000000000002</v>
      </c>
      <c r="Q86" s="233">
        <f>ROUND(E86*P86,2)</f>
        <v>9.56</v>
      </c>
      <c r="R86" s="235" t="s">
        <v>268</v>
      </c>
      <c r="S86" s="235" t="s">
        <v>193</v>
      </c>
      <c r="T86" s="236" t="s">
        <v>193</v>
      </c>
      <c r="U86" s="221">
        <v>7.2</v>
      </c>
      <c r="V86" s="221">
        <f>ROUND(E86*U86,2)</f>
        <v>31.3</v>
      </c>
      <c r="W86" s="221"/>
      <c r="X86" s="221" t="s">
        <v>230</v>
      </c>
      <c r="Y86" s="221" t="s">
        <v>196</v>
      </c>
      <c r="Z86" s="211"/>
      <c r="AA86" s="211"/>
      <c r="AB86" s="211"/>
      <c r="AC86" s="211"/>
      <c r="AD86" s="211"/>
      <c r="AE86" s="211"/>
      <c r="AF86" s="211"/>
      <c r="AG86" s="211" t="s">
        <v>231</v>
      </c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2" x14ac:dyDescent="0.2">
      <c r="A87" s="218"/>
      <c r="B87" s="219"/>
      <c r="C87" s="255" t="s">
        <v>585</v>
      </c>
      <c r="D87" s="247"/>
      <c r="E87" s="248"/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235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">
      <c r="A88" s="218"/>
      <c r="B88" s="219"/>
      <c r="C88" s="255" t="s">
        <v>586</v>
      </c>
      <c r="D88" s="247"/>
      <c r="E88" s="248"/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">
      <c r="A89" s="218"/>
      <c r="B89" s="219"/>
      <c r="C89" s="255" t="s">
        <v>587</v>
      </c>
      <c r="D89" s="247"/>
      <c r="E89" s="248">
        <v>3.8889200000000002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235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3" x14ac:dyDescent="0.2">
      <c r="A90" s="218"/>
      <c r="B90" s="219"/>
      <c r="C90" s="255" t="s">
        <v>588</v>
      </c>
      <c r="D90" s="247"/>
      <c r="E90" s="248">
        <v>1.6109999999999999E-2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3" x14ac:dyDescent="0.2">
      <c r="A91" s="218"/>
      <c r="B91" s="219"/>
      <c r="C91" s="255" t="s">
        <v>589</v>
      </c>
      <c r="D91" s="247"/>
      <c r="E91" s="248"/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235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3" x14ac:dyDescent="0.2">
      <c r="A92" s="218"/>
      <c r="B92" s="219"/>
      <c r="C92" s="255" t="s">
        <v>590</v>
      </c>
      <c r="D92" s="247"/>
      <c r="E92" s="248">
        <v>0.44185000000000002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235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2" x14ac:dyDescent="0.2">
      <c r="A93" s="218"/>
      <c r="B93" s="219"/>
      <c r="C93" s="243"/>
      <c r="D93" s="239"/>
      <c r="E93" s="239"/>
      <c r="F93" s="239"/>
      <c r="G93" s="239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200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ht="22.5" outlineLevel="1" x14ac:dyDescent="0.2">
      <c r="A94" s="230">
        <v>16</v>
      </c>
      <c r="B94" s="231" t="s">
        <v>355</v>
      </c>
      <c r="C94" s="241" t="s">
        <v>356</v>
      </c>
      <c r="D94" s="232" t="s">
        <v>241</v>
      </c>
      <c r="E94" s="233">
        <v>19.787870000000002</v>
      </c>
      <c r="F94" s="234"/>
      <c r="G94" s="235">
        <f>ROUND(E94*F94,2)</f>
        <v>0</v>
      </c>
      <c r="H94" s="234"/>
      <c r="I94" s="235">
        <f>ROUND(E94*H94,2)</f>
        <v>0</v>
      </c>
      <c r="J94" s="234"/>
      <c r="K94" s="235">
        <f>ROUND(E94*J94,2)</f>
        <v>0</v>
      </c>
      <c r="L94" s="235">
        <v>21</v>
      </c>
      <c r="M94" s="235">
        <f>G94*(1+L94/100)</f>
        <v>0</v>
      </c>
      <c r="N94" s="233">
        <v>0</v>
      </c>
      <c r="O94" s="233">
        <f>ROUND(E94*N94,2)</f>
        <v>0</v>
      </c>
      <c r="P94" s="233">
        <v>2.2000000000000002</v>
      </c>
      <c r="Q94" s="233">
        <f>ROUND(E94*P94,2)</f>
        <v>43.53</v>
      </c>
      <c r="R94" s="235" t="s">
        <v>268</v>
      </c>
      <c r="S94" s="235" t="s">
        <v>193</v>
      </c>
      <c r="T94" s="236" t="s">
        <v>193</v>
      </c>
      <c r="U94" s="221">
        <v>5.87</v>
      </c>
      <c r="V94" s="221">
        <f>ROUND(E94*U94,2)</f>
        <v>116.15</v>
      </c>
      <c r="W94" s="221"/>
      <c r="X94" s="221" t="s">
        <v>230</v>
      </c>
      <c r="Y94" s="221" t="s">
        <v>196</v>
      </c>
      <c r="Z94" s="211"/>
      <c r="AA94" s="211"/>
      <c r="AB94" s="211"/>
      <c r="AC94" s="211"/>
      <c r="AD94" s="211"/>
      <c r="AE94" s="211"/>
      <c r="AF94" s="211"/>
      <c r="AG94" s="211" t="s">
        <v>231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2" x14ac:dyDescent="0.2">
      <c r="A95" s="218"/>
      <c r="B95" s="219"/>
      <c r="C95" s="255" t="s">
        <v>591</v>
      </c>
      <c r="D95" s="247"/>
      <c r="E95" s="248"/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235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">
      <c r="A96" s="218"/>
      <c r="B96" s="219"/>
      <c r="C96" s="255" t="s">
        <v>592</v>
      </c>
      <c r="D96" s="247"/>
      <c r="E96" s="248">
        <v>1.52535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3" x14ac:dyDescent="0.2">
      <c r="A97" s="218"/>
      <c r="B97" s="219"/>
      <c r="C97" s="255" t="s">
        <v>593</v>
      </c>
      <c r="D97" s="247"/>
      <c r="E97" s="248">
        <v>3.6294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3" x14ac:dyDescent="0.2">
      <c r="A98" s="218"/>
      <c r="B98" s="219"/>
      <c r="C98" s="255" t="s">
        <v>594</v>
      </c>
      <c r="D98" s="247"/>
      <c r="E98" s="248">
        <v>0.31491999999999998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3" x14ac:dyDescent="0.2">
      <c r="A99" s="218"/>
      <c r="B99" s="219"/>
      <c r="C99" s="257" t="s">
        <v>274</v>
      </c>
      <c r="D99" s="249"/>
      <c r="E99" s="250">
        <v>5.4696600000000002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235</v>
      </c>
      <c r="AH99" s="211">
        <v>1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3" x14ac:dyDescent="0.2">
      <c r="A100" s="218"/>
      <c r="B100" s="219"/>
      <c r="C100" s="255" t="s">
        <v>595</v>
      </c>
      <c r="D100" s="247"/>
      <c r="E100" s="248"/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3" x14ac:dyDescent="0.2">
      <c r="A101" s="218"/>
      <c r="B101" s="219"/>
      <c r="C101" s="255" t="s">
        <v>596</v>
      </c>
      <c r="D101" s="247"/>
      <c r="E101" s="248">
        <v>14.318210000000001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7" t="s">
        <v>274</v>
      </c>
      <c r="D102" s="249"/>
      <c r="E102" s="250">
        <v>14.318210000000001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1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2" x14ac:dyDescent="0.2">
      <c r="A103" s="218"/>
      <c r="B103" s="219"/>
      <c r="C103" s="243"/>
      <c r="D103" s="239"/>
      <c r="E103" s="239"/>
      <c r="F103" s="239"/>
      <c r="G103" s="239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200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ht="22.5" outlineLevel="1" x14ac:dyDescent="0.2">
      <c r="A104" s="230">
        <v>17</v>
      </c>
      <c r="B104" s="231" t="s">
        <v>362</v>
      </c>
      <c r="C104" s="241" t="s">
        <v>363</v>
      </c>
      <c r="D104" s="232" t="s">
        <v>241</v>
      </c>
      <c r="E104" s="233">
        <v>4.5235799999999999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3">
        <v>0</v>
      </c>
      <c r="O104" s="233">
        <f>ROUND(E104*N104,2)</f>
        <v>0</v>
      </c>
      <c r="P104" s="233">
        <v>0</v>
      </c>
      <c r="Q104" s="233">
        <f>ROUND(E104*P104,2)</f>
        <v>0</v>
      </c>
      <c r="R104" s="235" t="s">
        <v>268</v>
      </c>
      <c r="S104" s="235" t="s">
        <v>193</v>
      </c>
      <c r="T104" s="236" t="s">
        <v>193</v>
      </c>
      <c r="U104" s="221">
        <v>4.8280000000000003</v>
      </c>
      <c r="V104" s="221">
        <f>ROUND(E104*U104,2)</f>
        <v>21.84</v>
      </c>
      <c r="W104" s="221"/>
      <c r="X104" s="221" t="s">
        <v>230</v>
      </c>
      <c r="Y104" s="221" t="s">
        <v>196</v>
      </c>
      <c r="Z104" s="211"/>
      <c r="AA104" s="211"/>
      <c r="AB104" s="211"/>
      <c r="AC104" s="211"/>
      <c r="AD104" s="211"/>
      <c r="AE104" s="211"/>
      <c r="AF104" s="211"/>
      <c r="AG104" s="211" t="s">
        <v>231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2" x14ac:dyDescent="0.2">
      <c r="A105" s="218"/>
      <c r="B105" s="219"/>
      <c r="C105" s="255" t="s">
        <v>585</v>
      </c>
      <c r="D105" s="247"/>
      <c r="E105" s="248"/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235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">
      <c r="A106" s="218"/>
      <c r="B106" s="219"/>
      <c r="C106" s="255" t="s">
        <v>586</v>
      </c>
      <c r="D106" s="247"/>
      <c r="E106" s="248"/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235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3" x14ac:dyDescent="0.2">
      <c r="A107" s="218"/>
      <c r="B107" s="219"/>
      <c r="C107" s="255" t="s">
        <v>587</v>
      </c>
      <c r="D107" s="247"/>
      <c r="E107" s="248">
        <v>3.8889200000000002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235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3" x14ac:dyDescent="0.2">
      <c r="A108" s="218"/>
      <c r="B108" s="219"/>
      <c r="C108" s="255" t="s">
        <v>588</v>
      </c>
      <c r="D108" s="247"/>
      <c r="E108" s="248">
        <v>1.6109999999999999E-2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235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3" x14ac:dyDescent="0.2">
      <c r="A109" s="218"/>
      <c r="B109" s="219"/>
      <c r="C109" s="255" t="s">
        <v>589</v>
      </c>
      <c r="D109" s="247"/>
      <c r="E109" s="248"/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235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3" x14ac:dyDescent="0.2">
      <c r="A110" s="218"/>
      <c r="B110" s="219"/>
      <c r="C110" s="255" t="s">
        <v>590</v>
      </c>
      <c r="D110" s="247"/>
      <c r="E110" s="248">
        <v>0.44185000000000002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235</v>
      </c>
      <c r="AH110" s="211">
        <v>0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3" x14ac:dyDescent="0.2">
      <c r="A111" s="218"/>
      <c r="B111" s="219"/>
      <c r="C111" s="255" t="s">
        <v>597</v>
      </c>
      <c r="D111" s="247"/>
      <c r="E111" s="248"/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235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3" x14ac:dyDescent="0.2">
      <c r="A112" s="218"/>
      <c r="B112" s="219"/>
      <c r="C112" s="255" t="s">
        <v>598</v>
      </c>
      <c r="D112" s="247"/>
      <c r="E112" s="248">
        <v>0.1767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235</v>
      </c>
      <c r="AH112" s="211">
        <v>0</v>
      </c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2" x14ac:dyDescent="0.2">
      <c r="A113" s="218"/>
      <c r="B113" s="219"/>
      <c r="C113" s="243"/>
      <c r="D113" s="239"/>
      <c r="E113" s="239"/>
      <c r="F113" s="239"/>
      <c r="G113" s="239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200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0">
        <v>18</v>
      </c>
      <c r="B114" s="231" t="s">
        <v>365</v>
      </c>
      <c r="C114" s="241" t="s">
        <v>366</v>
      </c>
      <c r="D114" s="232" t="s">
        <v>228</v>
      </c>
      <c r="E114" s="233">
        <v>10.20412</v>
      </c>
      <c r="F114" s="234"/>
      <c r="G114" s="235">
        <f>ROUND(E114*F114,2)</f>
        <v>0</v>
      </c>
      <c r="H114" s="234"/>
      <c r="I114" s="235">
        <f>ROUND(E114*H114,2)</f>
        <v>0</v>
      </c>
      <c r="J114" s="234"/>
      <c r="K114" s="235">
        <f>ROUND(E114*J114,2)</f>
        <v>0</v>
      </c>
      <c r="L114" s="235">
        <v>21</v>
      </c>
      <c r="M114" s="235">
        <f>G114*(1+L114/100)</f>
        <v>0</v>
      </c>
      <c r="N114" s="233">
        <v>0</v>
      </c>
      <c r="O114" s="233">
        <f>ROUND(E114*N114,2)</f>
        <v>0</v>
      </c>
      <c r="P114" s="233">
        <v>0.02</v>
      </c>
      <c r="Q114" s="233">
        <f>ROUND(E114*P114,2)</f>
        <v>0.2</v>
      </c>
      <c r="R114" s="235" t="s">
        <v>268</v>
      </c>
      <c r="S114" s="235" t="s">
        <v>193</v>
      </c>
      <c r="T114" s="236" t="s">
        <v>193</v>
      </c>
      <c r="U114" s="221">
        <v>0.14699999999999999</v>
      </c>
      <c r="V114" s="221">
        <f>ROUND(E114*U114,2)</f>
        <v>1.5</v>
      </c>
      <c r="W114" s="221"/>
      <c r="X114" s="221" t="s">
        <v>230</v>
      </c>
      <c r="Y114" s="221" t="s">
        <v>196</v>
      </c>
      <c r="Z114" s="211"/>
      <c r="AA114" s="211"/>
      <c r="AB114" s="211"/>
      <c r="AC114" s="211"/>
      <c r="AD114" s="211"/>
      <c r="AE114" s="211"/>
      <c r="AF114" s="211"/>
      <c r="AG114" s="211" t="s">
        <v>231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">
      <c r="A115" s="218"/>
      <c r="B115" s="219"/>
      <c r="C115" s="254" t="s">
        <v>367</v>
      </c>
      <c r="D115" s="251"/>
      <c r="E115" s="251"/>
      <c r="F115" s="251"/>
      <c r="G115" s="25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233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">
      <c r="A116" s="218"/>
      <c r="B116" s="219"/>
      <c r="C116" s="255" t="s">
        <v>589</v>
      </c>
      <c r="D116" s="247"/>
      <c r="E116" s="248"/>
      <c r="F116" s="221"/>
      <c r="G116" s="22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235</v>
      </c>
      <c r="AH116" s="211">
        <v>0</v>
      </c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3" x14ac:dyDescent="0.2">
      <c r="A117" s="218"/>
      <c r="B117" s="219"/>
      <c r="C117" s="255" t="s">
        <v>599</v>
      </c>
      <c r="D117" s="247"/>
      <c r="E117" s="248">
        <v>7.3641199999999998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235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3" x14ac:dyDescent="0.2">
      <c r="A118" s="218"/>
      <c r="B118" s="219"/>
      <c r="C118" s="255" t="s">
        <v>600</v>
      </c>
      <c r="D118" s="247"/>
      <c r="E118" s="248"/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1"/>
      <c r="AA118" s="211"/>
      <c r="AB118" s="211"/>
      <c r="AC118" s="211"/>
      <c r="AD118" s="211"/>
      <c r="AE118" s="211"/>
      <c r="AF118" s="211"/>
      <c r="AG118" s="211" t="s">
        <v>235</v>
      </c>
      <c r="AH118" s="211">
        <v>0</v>
      </c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3" x14ac:dyDescent="0.2">
      <c r="A119" s="218"/>
      <c r="B119" s="219"/>
      <c r="C119" s="255" t="s">
        <v>601</v>
      </c>
      <c r="D119" s="247"/>
      <c r="E119" s="248">
        <v>2.84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2" x14ac:dyDescent="0.2">
      <c r="A120" s="218"/>
      <c r="B120" s="219"/>
      <c r="C120" s="243"/>
      <c r="D120" s="239"/>
      <c r="E120" s="239"/>
      <c r="F120" s="239"/>
      <c r="G120" s="239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200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0">
        <v>19</v>
      </c>
      <c r="B121" s="231" t="s">
        <v>602</v>
      </c>
      <c r="C121" s="241" t="s">
        <v>603</v>
      </c>
      <c r="D121" s="232" t="s">
        <v>372</v>
      </c>
      <c r="E121" s="233">
        <v>7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3">
        <v>0</v>
      </c>
      <c r="O121" s="233">
        <f>ROUND(E121*N121,2)</f>
        <v>0</v>
      </c>
      <c r="P121" s="233">
        <v>0</v>
      </c>
      <c r="Q121" s="233">
        <f>ROUND(E121*P121,2)</f>
        <v>0</v>
      </c>
      <c r="R121" s="235" t="s">
        <v>268</v>
      </c>
      <c r="S121" s="235" t="s">
        <v>193</v>
      </c>
      <c r="T121" s="236" t="s">
        <v>193</v>
      </c>
      <c r="U121" s="221">
        <v>0.06</v>
      </c>
      <c r="V121" s="221">
        <f>ROUND(E121*U121,2)</f>
        <v>0.42</v>
      </c>
      <c r="W121" s="221"/>
      <c r="X121" s="221" t="s">
        <v>230</v>
      </c>
      <c r="Y121" s="221" t="s">
        <v>196</v>
      </c>
      <c r="Z121" s="211"/>
      <c r="AA121" s="211"/>
      <c r="AB121" s="211"/>
      <c r="AC121" s="211"/>
      <c r="AD121" s="211"/>
      <c r="AE121" s="211"/>
      <c r="AF121" s="211"/>
      <c r="AG121" s="211" t="s">
        <v>231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">
      <c r="A122" s="218"/>
      <c r="B122" s="219"/>
      <c r="C122" s="254" t="s">
        <v>373</v>
      </c>
      <c r="D122" s="251"/>
      <c r="E122" s="251"/>
      <c r="F122" s="251"/>
      <c r="G122" s="25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233</v>
      </c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2" x14ac:dyDescent="0.2">
      <c r="A123" s="218"/>
      <c r="B123" s="219"/>
      <c r="C123" s="255" t="s">
        <v>604</v>
      </c>
      <c r="D123" s="247"/>
      <c r="E123" s="248">
        <v>7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1"/>
      <c r="AA123" s="211"/>
      <c r="AB123" s="211"/>
      <c r="AC123" s="211"/>
      <c r="AD123" s="211"/>
      <c r="AE123" s="211"/>
      <c r="AF123" s="211"/>
      <c r="AG123" s="211" t="s">
        <v>235</v>
      </c>
      <c r="AH123" s="211">
        <v>0</v>
      </c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">
      <c r="A124" s="218"/>
      <c r="B124" s="219"/>
      <c r="C124" s="243"/>
      <c r="D124" s="239"/>
      <c r="E124" s="239"/>
      <c r="F124" s="239"/>
      <c r="G124" s="239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200</v>
      </c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0">
        <v>20</v>
      </c>
      <c r="B125" s="231" t="s">
        <v>375</v>
      </c>
      <c r="C125" s="241" t="s">
        <v>376</v>
      </c>
      <c r="D125" s="232" t="s">
        <v>372</v>
      </c>
      <c r="E125" s="233">
        <v>3</v>
      </c>
      <c r="F125" s="234"/>
      <c r="G125" s="235">
        <f>ROUND(E125*F125,2)</f>
        <v>0</v>
      </c>
      <c r="H125" s="234"/>
      <c r="I125" s="235">
        <f>ROUND(E125*H125,2)</f>
        <v>0</v>
      </c>
      <c r="J125" s="234"/>
      <c r="K125" s="235">
        <f>ROUND(E125*J125,2)</f>
        <v>0</v>
      </c>
      <c r="L125" s="235">
        <v>21</v>
      </c>
      <c r="M125" s="235">
        <f>G125*(1+L125/100)</f>
        <v>0</v>
      </c>
      <c r="N125" s="233">
        <v>0</v>
      </c>
      <c r="O125" s="233">
        <f>ROUND(E125*N125,2)</f>
        <v>0</v>
      </c>
      <c r="P125" s="233">
        <v>0</v>
      </c>
      <c r="Q125" s="233">
        <f>ROUND(E125*P125,2)</f>
        <v>0</v>
      </c>
      <c r="R125" s="235" t="s">
        <v>268</v>
      </c>
      <c r="S125" s="235" t="s">
        <v>193</v>
      </c>
      <c r="T125" s="236" t="s">
        <v>193</v>
      </c>
      <c r="U125" s="221">
        <v>0.05</v>
      </c>
      <c r="V125" s="221">
        <f>ROUND(E125*U125,2)</f>
        <v>0.15</v>
      </c>
      <c r="W125" s="221"/>
      <c r="X125" s="221" t="s">
        <v>230</v>
      </c>
      <c r="Y125" s="221" t="s">
        <v>196</v>
      </c>
      <c r="Z125" s="211"/>
      <c r="AA125" s="211"/>
      <c r="AB125" s="211"/>
      <c r="AC125" s="211"/>
      <c r="AD125" s="211"/>
      <c r="AE125" s="211"/>
      <c r="AF125" s="211"/>
      <c r="AG125" s="211" t="s">
        <v>231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">
      <c r="A126" s="218"/>
      <c r="B126" s="219"/>
      <c r="C126" s="254" t="s">
        <v>373</v>
      </c>
      <c r="D126" s="251"/>
      <c r="E126" s="251"/>
      <c r="F126" s="251"/>
      <c r="G126" s="25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233</v>
      </c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2" x14ac:dyDescent="0.2">
      <c r="A127" s="218"/>
      <c r="B127" s="219"/>
      <c r="C127" s="255" t="s">
        <v>605</v>
      </c>
      <c r="D127" s="247"/>
      <c r="E127" s="248">
        <v>3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1"/>
      <c r="AA127" s="211"/>
      <c r="AB127" s="211"/>
      <c r="AC127" s="211"/>
      <c r="AD127" s="211"/>
      <c r="AE127" s="211"/>
      <c r="AF127" s="211"/>
      <c r="AG127" s="211" t="s">
        <v>235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2" x14ac:dyDescent="0.2">
      <c r="A128" s="218"/>
      <c r="B128" s="219"/>
      <c r="C128" s="243"/>
      <c r="D128" s="239"/>
      <c r="E128" s="239"/>
      <c r="F128" s="239"/>
      <c r="G128" s="239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200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0">
        <v>21</v>
      </c>
      <c r="B129" s="231" t="s">
        <v>383</v>
      </c>
      <c r="C129" s="241" t="s">
        <v>384</v>
      </c>
      <c r="D129" s="232" t="s">
        <v>228</v>
      </c>
      <c r="E129" s="233">
        <v>1.7316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3">
        <v>1E-3</v>
      </c>
      <c r="O129" s="233">
        <f>ROUND(E129*N129,2)</f>
        <v>0</v>
      </c>
      <c r="P129" s="233">
        <v>6.2E-2</v>
      </c>
      <c r="Q129" s="233">
        <f>ROUND(E129*P129,2)</f>
        <v>0.11</v>
      </c>
      <c r="R129" s="235" t="s">
        <v>268</v>
      </c>
      <c r="S129" s="235" t="s">
        <v>193</v>
      </c>
      <c r="T129" s="236" t="s">
        <v>193</v>
      </c>
      <c r="U129" s="221">
        <v>0.61199999999999999</v>
      </c>
      <c r="V129" s="221">
        <f>ROUND(E129*U129,2)</f>
        <v>1.06</v>
      </c>
      <c r="W129" s="221"/>
      <c r="X129" s="221" t="s">
        <v>230</v>
      </c>
      <c r="Y129" s="221" t="s">
        <v>196</v>
      </c>
      <c r="Z129" s="211"/>
      <c r="AA129" s="211"/>
      <c r="AB129" s="211"/>
      <c r="AC129" s="211"/>
      <c r="AD129" s="211"/>
      <c r="AE129" s="211"/>
      <c r="AF129" s="211"/>
      <c r="AG129" s="211" t="s">
        <v>231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2" x14ac:dyDescent="0.2">
      <c r="A130" s="218"/>
      <c r="B130" s="219"/>
      <c r="C130" s="254" t="s">
        <v>380</v>
      </c>
      <c r="D130" s="251"/>
      <c r="E130" s="251"/>
      <c r="F130" s="251"/>
      <c r="G130" s="25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233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">
      <c r="A131" s="218"/>
      <c r="B131" s="219"/>
      <c r="C131" s="255" t="s">
        <v>606</v>
      </c>
      <c r="D131" s="247"/>
      <c r="E131" s="248">
        <v>1.7316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235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2" x14ac:dyDescent="0.2">
      <c r="A132" s="218"/>
      <c r="B132" s="219"/>
      <c r="C132" s="243"/>
      <c r="D132" s="239"/>
      <c r="E132" s="239"/>
      <c r="F132" s="239"/>
      <c r="G132" s="239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1"/>
      <c r="AA132" s="211"/>
      <c r="AB132" s="211"/>
      <c r="AC132" s="211"/>
      <c r="AD132" s="211"/>
      <c r="AE132" s="211"/>
      <c r="AF132" s="211"/>
      <c r="AG132" s="211" t="s">
        <v>200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0">
        <v>22</v>
      </c>
      <c r="B133" s="231" t="s">
        <v>386</v>
      </c>
      <c r="C133" s="241" t="s">
        <v>387</v>
      </c>
      <c r="D133" s="232" t="s">
        <v>228</v>
      </c>
      <c r="E133" s="233">
        <v>6.4901499999999999</v>
      </c>
      <c r="F133" s="234"/>
      <c r="G133" s="235">
        <f>ROUND(E133*F133,2)</f>
        <v>0</v>
      </c>
      <c r="H133" s="234"/>
      <c r="I133" s="235">
        <f>ROUND(E133*H133,2)</f>
        <v>0</v>
      </c>
      <c r="J133" s="234"/>
      <c r="K133" s="235">
        <f>ROUND(E133*J133,2)</f>
        <v>0</v>
      </c>
      <c r="L133" s="235">
        <v>21</v>
      </c>
      <c r="M133" s="235">
        <f>G133*(1+L133/100)</f>
        <v>0</v>
      </c>
      <c r="N133" s="233">
        <v>9.2000000000000003E-4</v>
      </c>
      <c r="O133" s="233">
        <f>ROUND(E133*N133,2)</f>
        <v>0.01</v>
      </c>
      <c r="P133" s="233">
        <v>5.3999999999999999E-2</v>
      </c>
      <c r="Q133" s="233">
        <f>ROUND(E133*P133,2)</f>
        <v>0.35</v>
      </c>
      <c r="R133" s="235" t="s">
        <v>268</v>
      </c>
      <c r="S133" s="235" t="s">
        <v>193</v>
      </c>
      <c r="T133" s="236" t="s">
        <v>193</v>
      </c>
      <c r="U133" s="221">
        <v>0.46500000000000002</v>
      </c>
      <c r="V133" s="221">
        <f>ROUND(E133*U133,2)</f>
        <v>3.02</v>
      </c>
      <c r="W133" s="221"/>
      <c r="X133" s="221" t="s">
        <v>230</v>
      </c>
      <c r="Y133" s="221" t="s">
        <v>196</v>
      </c>
      <c r="Z133" s="211"/>
      <c r="AA133" s="211"/>
      <c r="AB133" s="211"/>
      <c r="AC133" s="211"/>
      <c r="AD133" s="211"/>
      <c r="AE133" s="211"/>
      <c r="AF133" s="211"/>
      <c r="AG133" s="211" t="s">
        <v>231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">
      <c r="A134" s="218"/>
      <c r="B134" s="219"/>
      <c r="C134" s="254" t="s">
        <v>380</v>
      </c>
      <c r="D134" s="251"/>
      <c r="E134" s="251"/>
      <c r="F134" s="251"/>
      <c r="G134" s="25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233</v>
      </c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2" x14ac:dyDescent="0.2">
      <c r="A135" s="218"/>
      <c r="B135" s="219"/>
      <c r="C135" s="255" t="s">
        <v>607</v>
      </c>
      <c r="D135" s="247"/>
      <c r="E135" s="248">
        <v>2.1903999999999999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235</v>
      </c>
      <c r="AH135" s="211">
        <v>0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3" x14ac:dyDescent="0.2">
      <c r="A136" s="218"/>
      <c r="B136" s="219"/>
      <c r="C136" s="255" t="s">
        <v>608</v>
      </c>
      <c r="D136" s="247"/>
      <c r="E136" s="248">
        <v>2.1608999999999998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235</v>
      </c>
      <c r="AH136" s="211">
        <v>0</v>
      </c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3" x14ac:dyDescent="0.2">
      <c r="A137" s="218"/>
      <c r="B137" s="219"/>
      <c r="C137" s="255" t="s">
        <v>609</v>
      </c>
      <c r="D137" s="247"/>
      <c r="E137" s="248">
        <v>2.1388500000000001</v>
      </c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1"/>
      <c r="AA137" s="211"/>
      <c r="AB137" s="211"/>
      <c r="AC137" s="211"/>
      <c r="AD137" s="211"/>
      <c r="AE137" s="211"/>
      <c r="AF137" s="211"/>
      <c r="AG137" s="211" t="s">
        <v>235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2" x14ac:dyDescent="0.2">
      <c r="A138" s="218"/>
      <c r="B138" s="219"/>
      <c r="C138" s="243"/>
      <c r="D138" s="239"/>
      <c r="E138" s="239"/>
      <c r="F138" s="239"/>
      <c r="G138" s="239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200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0">
        <v>23</v>
      </c>
      <c r="B139" s="231" t="s">
        <v>390</v>
      </c>
      <c r="C139" s="241" t="s">
        <v>391</v>
      </c>
      <c r="D139" s="232" t="s">
        <v>228</v>
      </c>
      <c r="E139" s="233">
        <v>6.8975</v>
      </c>
      <c r="F139" s="234"/>
      <c r="G139" s="235">
        <f>ROUND(E139*F139,2)</f>
        <v>0</v>
      </c>
      <c r="H139" s="234"/>
      <c r="I139" s="235">
        <f>ROUND(E139*H139,2)</f>
        <v>0</v>
      </c>
      <c r="J139" s="234"/>
      <c r="K139" s="235">
        <f>ROUND(E139*J139,2)</f>
        <v>0</v>
      </c>
      <c r="L139" s="235">
        <v>21</v>
      </c>
      <c r="M139" s="235">
        <f>G139*(1+L139/100)</f>
        <v>0</v>
      </c>
      <c r="N139" s="233">
        <v>8.1999999999999998E-4</v>
      </c>
      <c r="O139" s="233">
        <f>ROUND(E139*N139,2)</f>
        <v>0.01</v>
      </c>
      <c r="P139" s="233">
        <v>4.7E-2</v>
      </c>
      <c r="Q139" s="233">
        <f>ROUND(E139*P139,2)</f>
        <v>0.32</v>
      </c>
      <c r="R139" s="235" t="s">
        <v>268</v>
      </c>
      <c r="S139" s="235" t="s">
        <v>193</v>
      </c>
      <c r="T139" s="236" t="s">
        <v>193</v>
      </c>
      <c r="U139" s="221">
        <v>0.39600000000000002</v>
      </c>
      <c r="V139" s="221">
        <f>ROUND(E139*U139,2)</f>
        <v>2.73</v>
      </c>
      <c r="W139" s="221"/>
      <c r="X139" s="221" t="s">
        <v>230</v>
      </c>
      <c r="Y139" s="221" t="s">
        <v>196</v>
      </c>
      <c r="Z139" s="211"/>
      <c r="AA139" s="211"/>
      <c r="AB139" s="211"/>
      <c r="AC139" s="211"/>
      <c r="AD139" s="211"/>
      <c r="AE139" s="211"/>
      <c r="AF139" s="211"/>
      <c r="AG139" s="211" t="s">
        <v>231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">
      <c r="A140" s="218"/>
      <c r="B140" s="219"/>
      <c r="C140" s="254" t="s">
        <v>380</v>
      </c>
      <c r="D140" s="251"/>
      <c r="E140" s="251"/>
      <c r="F140" s="251"/>
      <c r="G140" s="25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233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2" x14ac:dyDescent="0.2">
      <c r="A141" s="218"/>
      <c r="B141" s="219"/>
      <c r="C141" s="255" t="s">
        <v>610</v>
      </c>
      <c r="D141" s="247"/>
      <c r="E141" s="248">
        <v>6.8975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235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">
      <c r="A142" s="218"/>
      <c r="B142" s="219"/>
      <c r="C142" s="243"/>
      <c r="D142" s="239"/>
      <c r="E142" s="239"/>
      <c r="F142" s="239"/>
      <c r="G142" s="239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200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0">
        <v>24</v>
      </c>
      <c r="B143" s="231" t="s">
        <v>611</v>
      </c>
      <c r="C143" s="241" t="s">
        <v>612</v>
      </c>
      <c r="D143" s="232" t="s">
        <v>228</v>
      </c>
      <c r="E143" s="233">
        <v>1.9998</v>
      </c>
      <c r="F143" s="234"/>
      <c r="G143" s="235">
        <f>ROUND(E143*F143,2)</f>
        <v>0</v>
      </c>
      <c r="H143" s="234"/>
      <c r="I143" s="235">
        <f>ROUND(E143*H143,2)</f>
        <v>0</v>
      </c>
      <c r="J143" s="234"/>
      <c r="K143" s="235">
        <f>ROUND(E143*J143,2)</f>
        <v>0</v>
      </c>
      <c r="L143" s="235">
        <v>21</v>
      </c>
      <c r="M143" s="235">
        <f>G143*(1+L143/100)</f>
        <v>0</v>
      </c>
      <c r="N143" s="233">
        <v>1.17E-3</v>
      </c>
      <c r="O143" s="233">
        <f>ROUND(E143*N143,2)</f>
        <v>0</v>
      </c>
      <c r="P143" s="233">
        <v>8.7999999999999995E-2</v>
      </c>
      <c r="Q143" s="233">
        <f>ROUND(E143*P143,2)</f>
        <v>0.18</v>
      </c>
      <c r="R143" s="235" t="s">
        <v>268</v>
      </c>
      <c r="S143" s="235" t="s">
        <v>193</v>
      </c>
      <c r="T143" s="236" t="s">
        <v>193</v>
      </c>
      <c r="U143" s="221">
        <v>0.55600000000000005</v>
      </c>
      <c r="V143" s="221">
        <f>ROUND(E143*U143,2)</f>
        <v>1.1100000000000001</v>
      </c>
      <c r="W143" s="221"/>
      <c r="X143" s="221" t="s">
        <v>230</v>
      </c>
      <c r="Y143" s="221" t="s">
        <v>196</v>
      </c>
      <c r="Z143" s="211"/>
      <c r="AA143" s="211"/>
      <c r="AB143" s="211"/>
      <c r="AC143" s="211"/>
      <c r="AD143" s="211"/>
      <c r="AE143" s="211"/>
      <c r="AF143" s="211"/>
      <c r="AG143" s="211" t="s">
        <v>231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">
      <c r="A144" s="218"/>
      <c r="B144" s="219"/>
      <c r="C144" s="254" t="s">
        <v>380</v>
      </c>
      <c r="D144" s="251"/>
      <c r="E144" s="251"/>
      <c r="F144" s="251"/>
      <c r="G144" s="25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233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2" x14ac:dyDescent="0.2">
      <c r="A145" s="218"/>
      <c r="B145" s="219"/>
      <c r="C145" s="255" t="s">
        <v>613</v>
      </c>
      <c r="D145" s="247"/>
      <c r="E145" s="248">
        <v>1.9998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235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2" x14ac:dyDescent="0.2">
      <c r="A146" s="218"/>
      <c r="B146" s="219"/>
      <c r="C146" s="243"/>
      <c r="D146" s="239"/>
      <c r="E146" s="239"/>
      <c r="F146" s="239"/>
      <c r="G146" s="239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200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ht="33.75" outlineLevel="1" x14ac:dyDescent="0.2">
      <c r="A147" s="230">
        <v>25</v>
      </c>
      <c r="B147" s="231" t="s">
        <v>393</v>
      </c>
      <c r="C147" s="241" t="s">
        <v>394</v>
      </c>
      <c r="D147" s="232" t="s">
        <v>228</v>
      </c>
      <c r="E147" s="233">
        <v>2.9550000000000001</v>
      </c>
      <c r="F147" s="234"/>
      <c r="G147" s="235">
        <f>ROUND(E147*F147,2)</f>
        <v>0</v>
      </c>
      <c r="H147" s="234"/>
      <c r="I147" s="235">
        <f>ROUND(E147*H147,2)</f>
        <v>0</v>
      </c>
      <c r="J147" s="234"/>
      <c r="K147" s="235">
        <f>ROUND(E147*J147,2)</f>
        <v>0</v>
      </c>
      <c r="L147" s="235">
        <v>21</v>
      </c>
      <c r="M147" s="235">
        <f>G147*(1+L147/100)</f>
        <v>0</v>
      </c>
      <c r="N147" s="233">
        <v>1.17E-3</v>
      </c>
      <c r="O147" s="233">
        <f>ROUND(E147*N147,2)</f>
        <v>0</v>
      </c>
      <c r="P147" s="233">
        <v>7.5999999999999998E-2</v>
      </c>
      <c r="Q147" s="233">
        <f>ROUND(E147*P147,2)</f>
        <v>0.22</v>
      </c>
      <c r="R147" s="235" t="s">
        <v>268</v>
      </c>
      <c r="S147" s="235" t="s">
        <v>193</v>
      </c>
      <c r="T147" s="236" t="s">
        <v>193</v>
      </c>
      <c r="U147" s="221">
        <v>0.93899999999999995</v>
      </c>
      <c r="V147" s="221">
        <f>ROUND(E147*U147,2)</f>
        <v>2.77</v>
      </c>
      <c r="W147" s="221"/>
      <c r="X147" s="221" t="s">
        <v>230</v>
      </c>
      <c r="Y147" s="221" t="s">
        <v>196</v>
      </c>
      <c r="Z147" s="211"/>
      <c r="AA147" s="211"/>
      <c r="AB147" s="211"/>
      <c r="AC147" s="211"/>
      <c r="AD147" s="211"/>
      <c r="AE147" s="211"/>
      <c r="AF147" s="211"/>
      <c r="AG147" s="211" t="s">
        <v>231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2" x14ac:dyDescent="0.2">
      <c r="A148" s="218"/>
      <c r="B148" s="219"/>
      <c r="C148" s="255" t="s">
        <v>614</v>
      </c>
      <c r="D148" s="247"/>
      <c r="E148" s="248">
        <v>2.9550000000000001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235</v>
      </c>
      <c r="AH148" s="211">
        <v>0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">
      <c r="A149" s="218"/>
      <c r="B149" s="219"/>
      <c r="C149" s="243"/>
      <c r="D149" s="239"/>
      <c r="E149" s="239"/>
      <c r="F149" s="239"/>
      <c r="G149" s="239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200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0">
        <v>26</v>
      </c>
      <c r="B150" s="231" t="s">
        <v>615</v>
      </c>
      <c r="C150" s="241" t="s">
        <v>616</v>
      </c>
      <c r="D150" s="232" t="s">
        <v>228</v>
      </c>
      <c r="E150" s="233">
        <v>1.9998</v>
      </c>
      <c r="F150" s="234"/>
      <c r="G150" s="235">
        <f>ROUND(E150*F150,2)</f>
        <v>0</v>
      </c>
      <c r="H150" s="234"/>
      <c r="I150" s="235">
        <f>ROUND(E150*H150,2)</f>
        <v>0</v>
      </c>
      <c r="J150" s="234"/>
      <c r="K150" s="235">
        <f>ROUND(E150*J150,2)</f>
        <v>0</v>
      </c>
      <c r="L150" s="235">
        <v>21</v>
      </c>
      <c r="M150" s="235">
        <f>G150*(1+L150/100)</f>
        <v>0</v>
      </c>
      <c r="N150" s="233">
        <v>0</v>
      </c>
      <c r="O150" s="233">
        <f>ROUND(E150*N150,2)</f>
        <v>0</v>
      </c>
      <c r="P150" s="233">
        <v>6.0000000000000001E-3</v>
      </c>
      <c r="Q150" s="233">
        <f>ROUND(E150*P150,2)</f>
        <v>0.01</v>
      </c>
      <c r="R150" s="235" t="s">
        <v>268</v>
      </c>
      <c r="S150" s="235" t="s">
        <v>193</v>
      </c>
      <c r="T150" s="236" t="s">
        <v>193</v>
      </c>
      <c r="U150" s="221">
        <v>0.372</v>
      </c>
      <c r="V150" s="221">
        <f>ROUND(E150*U150,2)</f>
        <v>0.74</v>
      </c>
      <c r="W150" s="221"/>
      <c r="X150" s="221" t="s">
        <v>230</v>
      </c>
      <c r="Y150" s="221" t="s">
        <v>196</v>
      </c>
      <c r="Z150" s="211"/>
      <c r="AA150" s="211"/>
      <c r="AB150" s="211"/>
      <c r="AC150" s="211"/>
      <c r="AD150" s="211"/>
      <c r="AE150" s="211"/>
      <c r="AF150" s="211"/>
      <c r="AG150" s="211" t="s">
        <v>231</v>
      </c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2" x14ac:dyDescent="0.2">
      <c r="A151" s="218"/>
      <c r="B151" s="219"/>
      <c r="C151" s="255" t="s">
        <v>613</v>
      </c>
      <c r="D151" s="247"/>
      <c r="E151" s="248">
        <v>1.9998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1"/>
      <c r="AA151" s="211"/>
      <c r="AB151" s="211"/>
      <c r="AC151" s="211"/>
      <c r="AD151" s="211"/>
      <c r="AE151" s="211"/>
      <c r="AF151" s="211"/>
      <c r="AG151" s="211" t="s">
        <v>235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2" x14ac:dyDescent="0.2">
      <c r="A152" s="218"/>
      <c r="B152" s="219"/>
      <c r="C152" s="243"/>
      <c r="D152" s="239"/>
      <c r="E152" s="239"/>
      <c r="F152" s="239"/>
      <c r="G152" s="239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200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0">
        <v>27</v>
      </c>
      <c r="B153" s="231" t="s">
        <v>402</v>
      </c>
      <c r="C153" s="241" t="s">
        <v>403</v>
      </c>
      <c r="D153" s="232" t="s">
        <v>404</v>
      </c>
      <c r="E153" s="233">
        <v>10.125</v>
      </c>
      <c r="F153" s="234"/>
      <c r="G153" s="235">
        <f>ROUND(E153*F153,2)</f>
        <v>0</v>
      </c>
      <c r="H153" s="234"/>
      <c r="I153" s="235">
        <f>ROUND(E153*H153,2)</f>
        <v>0</v>
      </c>
      <c r="J153" s="234"/>
      <c r="K153" s="235">
        <f>ROUND(E153*J153,2)</f>
        <v>0</v>
      </c>
      <c r="L153" s="235">
        <v>21</v>
      </c>
      <c r="M153" s="235">
        <f>G153*(1+L153/100)</f>
        <v>0</v>
      </c>
      <c r="N153" s="233">
        <v>0</v>
      </c>
      <c r="O153" s="233">
        <f>ROUND(E153*N153,2)</f>
        <v>0</v>
      </c>
      <c r="P153" s="233">
        <v>1.1129999999999999E-2</v>
      </c>
      <c r="Q153" s="233">
        <f>ROUND(E153*P153,2)</f>
        <v>0.11</v>
      </c>
      <c r="R153" s="235" t="s">
        <v>268</v>
      </c>
      <c r="S153" s="235" t="s">
        <v>193</v>
      </c>
      <c r="T153" s="236" t="s">
        <v>193</v>
      </c>
      <c r="U153" s="221">
        <v>8.3000000000000004E-2</v>
      </c>
      <c r="V153" s="221">
        <f>ROUND(E153*U153,2)</f>
        <v>0.84</v>
      </c>
      <c r="W153" s="221"/>
      <c r="X153" s="221" t="s">
        <v>230</v>
      </c>
      <c r="Y153" s="221" t="s">
        <v>196</v>
      </c>
      <c r="Z153" s="211"/>
      <c r="AA153" s="211"/>
      <c r="AB153" s="211"/>
      <c r="AC153" s="211"/>
      <c r="AD153" s="211"/>
      <c r="AE153" s="211"/>
      <c r="AF153" s="211"/>
      <c r="AG153" s="211" t="s">
        <v>231</v>
      </c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2" x14ac:dyDescent="0.2">
      <c r="A154" s="218"/>
      <c r="B154" s="219"/>
      <c r="C154" s="255" t="s">
        <v>617</v>
      </c>
      <c r="D154" s="247"/>
      <c r="E154" s="248">
        <v>10.125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235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">
      <c r="A155" s="218"/>
      <c r="B155" s="219"/>
      <c r="C155" s="243"/>
      <c r="D155" s="239"/>
      <c r="E155" s="239"/>
      <c r="F155" s="239"/>
      <c r="G155" s="239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200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0">
        <v>28</v>
      </c>
      <c r="B156" s="231" t="s">
        <v>407</v>
      </c>
      <c r="C156" s="241" t="s">
        <v>408</v>
      </c>
      <c r="D156" s="232" t="s">
        <v>404</v>
      </c>
      <c r="E156" s="233">
        <v>36</v>
      </c>
      <c r="F156" s="234"/>
      <c r="G156" s="235">
        <f>ROUND(E156*F156,2)</f>
        <v>0</v>
      </c>
      <c r="H156" s="234"/>
      <c r="I156" s="235">
        <f>ROUND(E156*H156,2)</f>
        <v>0</v>
      </c>
      <c r="J156" s="234"/>
      <c r="K156" s="235">
        <f>ROUND(E156*J156,2)</f>
        <v>0</v>
      </c>
      <c r="L156" s="235">
        <v>21</v>
      </c>
      <c r="M156" s="235">
        <f>G156*(1+L156/100)</f>
        <v>0</v>
      </c>
      <c r="N156" s="233">
        <v>3.8000000000000002E-4</v>
      </c>
      <c r="O156" s="233">
        <f>ROUND(E156*N156,2)</f>
        <v>0.01</v>
      </c>
      <c r="P156" s="233">
        <v>1.2999999999999999E-2</v>
      </c>
      <c r="Q156" s="233">
        <f>ROUND(E156*P156,2)</f>
        <v>0.47</v>
      </c>
      <c r="R156" s="235" t="s">
        <v>268</v>
      </c>
      <c r="S156" s="235" t="s">
        <v>193</v>
      </c>
      <c r="T156" s="236" t="s">
        <v>193</v>
      </c>
      <c r="U156" s="221">
        <v>0.11</v>
      </c>
      <c r="V156" s="221">
        <f>ROUND(E156*U156,2)</f>
        <v>3.96</v>
      </c>
      <c r="W156" s="221"/>
      <c r="X156" s="221" t="s">
        <v>230</v>
      </c>
      <c r="Y156" s="221" t="s">
        <v>196</v>
      </c>
      <c r="Z156" s="211"/>
      <c r="AA156" s="211"/>
      <c r="AB156" s="211"/>
      <c r="AC156" s="211"/>
      <c r="AD156" s="211"/>
      <c r="AE156" s="211"/>
      <c r="AF156" s="211"/>
      <c r="AG156" s="211" t="s">
        <v>231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2" x14ac:dyDescent="0.2">
      <c r="A157" s="218"/>
      <c r="B157" s="219"/>
      <c r="C157" s="254" t="s">
        <v>380</v>
      </c>
      <c r="D157" s="251"/>
      <c r="E157" s="251"/>
      <c r="F157" s="251"/>
      <c r="G157" s="25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233</v>
      </c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2" x14ac:dyDescent="0.2">
      <c r="A158" s="218"/>
      <c r="B158" s="219"/>
      <c r="C158" s="243"/>
      <c r="D158" s="239"/>
      <c r="E158" s="239"/>
      <c r="F158" s="239"/>
      <c r="G158" s="239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1"/>
      <c r="AA158" s="211"/>
      <c r="AB158" s="211"/>
      <c r="AC158" s="211"/>
      <c r="AD158" s="211"/>
      <c r="AE158" s="211"/>
      <c r="AF158" s="211"/>
      <c r="AG158" s="211" t="s">
        <v>200</v>
      </c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0">
        <v>29</v>
      </c>
      <c r="B159" s="231" t="s">
        <v>411</v>
      </c>
      <c r="C159" s="241" t="s">
        <v>412</v>
      </c>
      <c r="D159" s="232" t="s">
        <v>404</v>
      </c>
      <c r="E159" s="233">
        <v>17</v>
      </c>
      <c r="F159" s="234"/>
      <c r="G159" s="235">
        <f>ROUND(E159*F159,2)</f>
        <v>0</v>
      </c>
      <c r="H159" s="234"/>
      <c r="I159" s="235">
        <f>ROUND(E159*H159,2)</f>
        <v>0</v>
      </c>
      <c r="J159" s="234"/>
      <c r="K159" s="235">
        <f>ROUND(E159*J159,2)</f>
        <v>0</v>
      </c>
      <c r="L159" s="235">
        <v>21</v>
      </c>
      <c r="M159" s="235">
        <f>G159*(1+L159/100)</f>
        <v>0</v>
      </c>
      <c r="N159" s="233">
        <v>5.9000000000000003E-4</v>
      </c>
      <c r="O159" s="233">
        <f>ROUND(E159*N159,2)</f>
        <v>0.01</v>
      </c>
      <c r="P159" s="233">
        <v>3.6999999999999998E-2</v>
      </c>
      <c r="Q159" s="233">
        <f>ROUND(E159*P159,2)</f>
        <v>0.63</v>
      </c>
      <c r="R159" s="235" t="s">
        <v>268</v>
      </c>
      <c r="S159" s="235" t="s">
        <v>193</v>
      </c>
      <c r="T159" s="236" t="s">
        <v>193</v>
      </c>
      <c r="U159" s="221">
        <v>0.443</v>
      </c>
      <c r="V159" s="221">
        <f>ROUND(E159*U159,2)</f>
        <v>7.53</v>
      </c>
      <c r="W159" s="221"/>
      <c r="X159" s="221" t="s">
        <v>230</v>
      </c>
      <c r="Y159" s="221" t="s">
        <v>196</v>
      </c>
      <c r="Z159" s="211"/>
      <c r="AA159" s="211"/>
      <c r="AB159" s="211"/>
      <c r="AC159" s="211"/>
      <c r="AD159" s="211"/>
      <c r="AE159" s="211"/>
      <c r="AF159" s="211"/>
      <c r="AG159" s="211" t="s">
        <v>231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">
      <c r="A160" s="218"/>
      <c r="B160" s="219"/>
      <c r="C160" s="254" t="s">
        <v>380</v>
      </c>
      <c r="D160" s="251"/>
      <c r="E160" s="251"/>
      <c r="F160" s="251"/>
      <c r="G160" s="25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233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2" x14ac:dyDescent="0.2">
      <c r="A161" s="218"/>
      <c r="B161" s="219"/>
      <c r="C161" s="243"/>
      <c r="D161" s="239"/>
      <c r="E161" s="239"/>
      <c r="F161" s="239"/>
      <c r="G161" s="239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1"/>
      <c r="AA161" s="211"/>
      <c r="AB161" s="211"/>
      <c r="AC161" s="211"/>
      <c r="AD161" s="211"/>
      <c r="AE161" s="211"/>
      <c r="AF161" s="211"/>
      <c r="AG161" s="211" t="s">
        <v>200</v>
      </c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0">
        <v>30</v>
      </c>
      <c r="B162" s="231" t="s">
        <v>413</v>
      </c>
      <c r="C162" s="241" t="s">
        <v>414</v>
      </c>
      <c r="D162" s="232" t="s">
        <v>404</v>
      </c>
      <c r="E162" s="233">
        <v>2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5.9000000000000003E-4</v>
      </c>
      <c r="O162" s="233">
        <f>ROUND(E162*N162,2)</f>
        <v>0</v>
      </c>
      <c r="P162" s="233">
        <v>6.3E-2</v>
      </c>
      <c r="Q162" s="233">
        <f>ROUND(E162*P162,2)</f>
        <v>0.13</v>
      </c>
      <c r="R162" s="235" t="s">
        <v>268</v>
      </c>
      <c r="S162" s="235" t="s">
        <v>193</v>
      </c>
      <c r="T162" s="236" t="s">
        <v>193</v>
      </c>
      <c r="U162" s="221">
        <v>0.49299999999999999</v>
      </c>
      <c r="V162" s="221">
        <f>ROUND(E162*U162,2)</f>
        <v>0.99</v>
      </c>
      <c r="W162" s="221"/>
      <c r="X162" s="221" t="s">
        <v>230</v>
      </c>
      <c r="Y162" s="221" t="s">
        <v>196</v>
      </c>
      <c r="Z162" s="211"/>
      <c r="AA162" s="211"/>
      <c r="AB162" s="211"/>
      <c r="AC162" s="211"/>
      <c r="AD162" s="211"/>
      <c r="AE162" s="211"/>
      <c r="AF162" s="211"/>
      <c r="AG162" s="211" t="s">
        <v>231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">
      <c r="A163" s="218"/>
      <c r="B163" s="219"/>
      <c r="C163" s="254" t="s">
        <v>380</v>
      </c>
      <c r="D163" s="251"/>
      <c r="E163" s="251"/>
      <c r="F163" s="251"/>
      <c r="G163" s="25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233</v>
      </c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2" x14ac:dyDescent="0.2">
      <c r="A164" s="218"/>
      <c r="B164" s="219"/>
      <c r="C164" s="243"/>
      <c r="D164" s="239"/>
      <c r="E164" s="239"/>
      <c r="F164" s="239"/>
      <c r="G164" s="239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200</v>
      </c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x14ac:dyDescent="0.2">
      <c r="A165" s="223" t="s">
        <v>188</v>
      </c>
      <c r="B165" s="224" t="s">
        <v>119</v>
      </c>
      <c r="C165" s="240" t="s">
        <v>120</v>
      </c>
      <c r="D165" s="225"/>
      <c r="E165" s="226"/>
      <c r="F165" s="227"/>
      <c r="G165" s="227">
        <f>SUMIF(AG166:AG168,"&lt;&gt;NOR",G166:G168)</f>
        <v>0</v>
      </c>
      <c r="H165" s="227"/>
      <c r="I165" s="227">
        <f>SUM(I166:I168)</f>
        <v>0</v>
      </c>
      <c r="J165" s="227"/>
      <c r="K165" s="227">
        <f>SUM(K166:K168)</f>
        <v>0</v>
      </c>
      <c r="L165" s="227"/>
      <c r="M165" s="227">
        <f>SUM(M166:M168)</f>
        <v>0</v>
      </c>
      <c r="N165" s="226"/>
      <c r="O165" s="226">
        <f>SUM(O166:O168)</f>
        <v>0</v>
      </c>
      <c r="P165" s="226"/>
      <c r="Q165" s="226">
        <f>SUM(Q166:Q168)</f>
        <v>0.46</v>
      </c>
      <c r="R165" s="227"/>
      <c r="S165" s="227"/>
      <c r="T165" s="228"/>
      <c r="U165" s="222"/>
      <c r="V165" s="222">
        <f>SUM(V166:V168)</f>
        <v>3.91</v>
      </c>
      <c r="W165" s="222"/>
      <c r="X165" s="222"/>
      <c r="Y165" s="222"/>
      <c r="AG165" t="s">
        <v>189</v>
      </c>
    </row>
    <row r="166" spans="1:60" outlineLevel="1" x14ac:dyDescent="0.2">
      <c r="A166" s="230">
        <v>31</v>
      </c>
      <c r="B166" s="231" t="s">
        <v>415</v>
      </c>
      <c r="C166" s="241" t="s">
        <v>416</v>
      </c>
      <c r="D166" s="232" t="s">
        <v>228</v>
      </c>
      <c r="E166" s="233">
        <v>95.454759999999993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3">
        <v>0</v>
      </c>
      <c r="O166" s="233">
        <f>ROUND(E166*N166,2)</f>
        <v>0</v>
      </c>
      <c r="P166" s="233">
        <v>4.8700000000000002E-3</v>
      </c>
      <c r="Q166" s="233">
        <f>ROUND(E166*P166,2)</f>
        <v>0.46</v>
      </c>
      <c r="R166" s="235" t="s">
        <v>417</v>
      </c>
      <c r="S166" s="235" t="s">
        <v>193</v>
      </c>
      <c r="T166" s="236" t="s">
        <v>193</v>
      </c>
      <c r="U166" s="221">
        <v>4.1000000000000002E-2</v>
      </c>
      <c r="V166" s="221">
        <f>ROUND(E166*U166,2)</f>
        <v>3.91</v>
      </c>
      <c r="W166" s="221"/>
      <c r="X166" s="221" t="s">
        <v>230</v>
      </c>
      <c r="Y166" s="221" t="s">
        <v>196</v>
      </c>
      <c r="Z166" s="211"/>
      <c r="AA166" s="211"/>
      <c r="AB166" s="211"/>
      <c r="AC166" s="211"/>
      <c r="AD166" s="211"/>
      <c r="AE166" s="211"/>
      <c r="AF166" s="211"/>
      <c r="AG166" s="211" t="s">
        <v>231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2" x14ac:dyDescent="0.2">
      <c r="A167" s="218"/>
      <c r="B167" s="219"/>
      <c r="C167" s="255" t="s">
        <v>618</v>
      </c>
      <c r="D167" s="247"/>
      <c r="E167" s="248">
        <v>95.454759999999993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235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2" x14ac:dyDescent="0.2">
      <c r="A168" s="218"/>
      <c r="B168" s="219"/>
      <c r="C168" s="243"/>
      <c r="D168" s="239"/>
      <c r="E168" s="239"/>
      <c r="F168" s="239"/>
      <c r="G168" s="239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1"/>
      <c r="AA168" s="211"/>
      <c r="AB168" s="211"/>
      <c r="AC168" s="211"/>
      <c r="AD168" s="211"/>
      <c r="AE168" s="211"/>
      <c r="AF168" s="211"/>
      <c r="AG168" s="211" t="s">
        <v>200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x14ac:dyDescent="0.2">
      <c r="A169" s="223" t="s">
        <v>188</v>
      </c>
      <c r="B169" s="224" t="s">
        <v>121</v>
      </c>
      <c r="C169" s="240" t="s">
        <v>122</v>
      </c>
      <c r="D169" s="225"/>
      <c r="E169" s="226"/>
      <c r="F169" s="227"/>
      <c r="G169" s="227">
        <f>SUMIF(AG170:AG172,"&lt;&gt;NOR",G170:G172)</f>
        <v>0</v>
      </c>
      <c r="H169" s="227"/>
      <c r="I169" s="227">
        <f>SUM(I170:I172)</f>
        <v>0</v>
      </c>
      <c r="J169" s="227"/>
      <c r="K169" s="227">
        <f>SUM(K170:K172)</f>
        <v>0</v>
      </c>
      <c r="L169" s="227"/>
      <c r="M169" s="227">
        <f>SUM(M170:M172)</f>
        <v>0</v>
      </c>
      <c r="N169" s="226"/>
      <c r="O169" s="226">
        <f>SUM(O170:O172)</f>
        <v>0</v>
      </c>
      <c r="P169" s="226"/>
      <c r="Q169" s="226">
        <f>SUM(Q170:Q172)</f>
        <v>0.33</v>
      </c>
      <c r="R169" s="227"/>
      <c r="S169" s="227"/>
      <c r="T169" s="228"/>
      <c r="U169" s="222"/>
      <c r="V169" s="222">
        <f>SUM(V170:V172)</f>
        <v>1.99</v>
      </c>
      <c r="W169" s="222"/>
      <c r="X169" s="222"/>
      <c r="Y169" s="222"/>
      <c r="AG169" t="s">
        <v>189</v>
      </c>
    </row>
    <row r="170" spans="1:60" ht="22.5" outlineLevel="1" x14ac:dyDescent="0.2">
      <c r="A170" s="230">
        <v>32</v>
      </c>
      <c r="B170" s="231" t="s">
        <v>619</v>
      </c>
      <c r="C170" s="241" t="s">
        <v>620</v>
      </c>
      <c r="D170" s="232" t="s">
        <v>228</v>
      </c>
      <c r="E170" s="233">
        <v>33.120249999999999</v>
      </c>
      <c r="F170" s="234"/>
      <c r="G170" s="235">
        <f>ROUND(E170*F170,2)</f>
        <v>0</v>
      </c>
      <c r="H170" s="234"/>
      <c r="I170" s="235">
        <f>ROUND(E170*H170,2)</f>
        <v>0</v>
      </c>
      <c r="J170" s="234"/>
      <c r="K170" s="235">
        <f>ROUND(E170*J170,2)</f>
        <v>0</v>
      </c>
      <c r="L170" s="235">
        <v>21</v>
      </c>
      <c r="M170" s="235">
        <f>G170*(1+L170/100)</f>
        <v>0</v>
      </c>
      <c r="N170" s="233">
        <v>0</v>
      </c>
      <c r="O170" s="233">
        <f>ROUND(E170*N170,2)</f>
        <v>0</v>
      </c>
      <c r="P170" s="233">
        <v>0.01</v>
      </c>
      <c r="Q170" s="233">
        <f>ROUND(E170*P170,2)</f>
        <v>0.33</v>
      </c>
      <c r="R170" s="235" t="s">
        <v>417</v>
      </c>
      <c r="S170" s="235" t="s">
        <v>193</v>
      </c>
      <c r="T170" s="236" t="s">
        <v>193</v>
      </c>
      <c r="U170" s="221">
        <v>0.06</v>
      </c>
      <c r="V170" s="221">
        <f>ROUND(E170*U170,2)</f>
        <v>1.99</v>
      </c>
      <c r="W170" s="221"/>
      <c r="X170" s="221" t="s">
        <v>230</v>
      </c>
      <c r="Y170" s="221" t="s">
        <v>196</v>
      </c>
      <c r="Z170" s="211"/>
      <c r="AA170" s="211"/>
      <c r="AB170" s="211"/>
      <c r="AC170" s="211"/>
      <c r="AD170" s="211"/>
      <c r="AE170" s="211"/>
      <c r="AF170" s="211"/>
      <c r="AG170" s="211" t="s">
        <v>231</v>
      </c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2" x14ac:dyDescent="0.2">
      <c r="A171" s="218"/>
      <c r="B171" s="219"/>
      <c r="C171" s="255" t="s">
        <v>621</v>
      </c>
      <c r="D171" s="247"/>
      <c r="E171" s="248">
        <v>33.120249999999999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1"/>
      <c r="AA171" s="211"/>
      <c r="AB171" s="211"/>
      <c r="AC171" s="211"/>
      <c r="AD171" s="211"/>
      <c r="AE171" s="211"/>
      <c r="AF171" s="211"/>
      <c r="AG171" s="211" t="s">
        <v>235</v>
      </c>
      <c r="AH171" s="211">
        <v>0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2" x14ac:dyDescent="0.2">
      <c r="A172" s="218"/>
      <c r="B172" s="219"/>
      <c r="C172" s="243"/>
      <c r="D172" s="239"/>
      <c r="E172" s="239"/>
      <c r="F172" s="239"/>
      <c r="G172" s="239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200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x14ac:dyDescent="0.2">
      <c r="A173" s="223" t="s">
        <v>188</v>
      </c>
      <c r="B173" s="224" t="s">
        <v>123</v>
      </c>
      <c r="C173" s="240" t="s">
        <v>124</v>
      </c>
      <c r="D173" s="225"/>
      <c r="E173" s="226"/>
      <c r="F173" s="227"/>
      <c r="G173" s="227">
        <f>SUMIF(AG174:AG187,"&lt;&gt;NOR",G174:G187)</f>
        <v>0</v>
      </c>
      <c r="H173" s="227"/>
      <c r="I173" s="227">
        <f>SUM(I174:I187)</f>
        <v>0</v>
      </c>
      <c r="J173" s="227"/>
      <c r="K173" s="227">
        <f>SUM(K174:K187)</f>
        <v>0</v>
      </c>
      <c r="L173" s="227"/>
      <c r="M173" s="227">
        <f>SUM(M174:M187)</f>
        <v>0</v>
      </c>
      <c r="N173" s="226"/>
      <c r="O173" s="226">
        <f>SUM(O174:O187)</f>
        <v>0</v>
      </c>
      <c r="P173" s="226"/>
      <c r="Q173" s="226">
        <f>SUM(Q174:Q187)</f>
        <v>0.33999999999999997</v>
      </c>
      <c r="R173" s="227"/>
      <c r="S173" s="227"/>
      <c r="T173" s="228"/>
      <c r="U173" s="222"/>
      <c r="V173" s="222">
        <f>SUM(V174:V187)</f>
        <v>6.34</v>
      </c>
      <c r="W173" s="222"/>
      <c r="X173" s="222"/>
      <c r="Y173" s="222"/>
      <c r="AG173" t="s">
        <v>189</v>
      </c>
    </row>
    <row r="174" spans="1:60" ht="22.5" outlineLevel="1" x14ac:dyDescent="0.2">
      <c r="A174" s="230">
        <v>33</v>
      </c>
      <c r="B174" s="231" t="s">
        <v>422</v>
      </c>
      <c r="C174" s="241" t="s">
        <v>423</v>
      </c>
      <c r="D174" s="232" t="s">
        <v>228</v>
      </c>
      <c r="E174" s="233">
        <v>80.815200000000004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3">
        <v>0</v>
      </c>
      <c r="O174" s="233">
        <f>ROUND(E174*N174,2)</f>
        <v>0</v>
      </c>
      <c r="P174" s="233">
        <v>2.3E-3</v>
      </c>
      <c r="Q174" s="233">
        <f>ROUND(E174*P174,2)</f>
        <v>0.19</v>
      </c>
      <c r="R174" s="235" t="s">
        <v>424</v>
      </c>
      <c r="S174" s="235" t="s">
        <v>193</v>
      </c>
      <c r="T174" s="236" t="s">
        <v>193</v>
      </c>
      <c r="U174" s="221">
        <v>4.2999999999999997E-2</v>
      </c>
      <c r="V174" s="221">
        <f>ROUND(E174*U174,2)</f>
        <v>3.48</v>
      </c>
      <c r="W174" s="221"/>
      <c r="X174" s="221" t="s">
        <v>230</v>
      </c>
      <c r="Y174" s="221" t="s">
        <v>196</v>
      </c>
      <c r="Z174" s="211"/>
      <c r="AA174" s="211"/>
      <c r="AB174" s="211"/>
      <c r="AC174" s="211"/>
      <c r="AD174" s="211"/>
      <c r="AE174" s="211"/>
      <c r="AF174" s="211"/>
      <c r="AG174" s="211" t="s">
        <v>231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2" x14ac:dyDescent="0.2">
      <c r="A175" s="218"/>
      <c r="B175" s="219"/>
      <c r="C175" s="255" t="s">
        <v>622</v>
      </c>
      <c r="D175" s="247"/>
      <c r="E175" s="248">
        <v>71.707549999999998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1"/>
      <c r="AA175" s="211"/>
      <c r="AB175" s="211"/>
      <c r="AC175" s="211"/>
      <c r="AD175" s="211"/>
      <c r="AE175" s="211"/>
      <c r="AF175" s="211"/>
      <c r="AG175" s="211" t="s">
        <v>235</v>
      </c>
      <c r="AH175" s="211">
        <v>0</v>
      </c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3" x14ac:dyDescent="0.2">
      <c r="A176" s="218"/>
      <c r="B176" s="219"/>
      <c r="C176" s="255" t="s">
        <v>623</v>
      </c>
      <c r="D176" s="247"/>
      <c r="E176" s="248">
        <v>9.1076499999999996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235</v>
      </c>
      <c r="AH176" s="211">
        <v>0</v>
      </c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">
      <c r="A177" s="218"/>
      <c r="B177" s="219"/>
      <c r="C177" s="243"/>
      <c r="D177" s="239"/>
      <c r="E177" s="239"/>
      <c r="F177" s="239"/>
      <c r="G177" s="239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200</v>
      </c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ht="22.5" outlineLevel="1" x14ac:dyDescent="0.2">
      <c r="A178" s="230">
        <v>34</v>
      </c>
      <c r="B178" s="231" t="s">
        <v>624</v>
      </c>
      <c r="C178" s="241" t="s">
        <v>625</v>
      </c>
      <c r="D178" s="232" t="s">
        <v>228</v>
      </c>
      <c r="E178" s="233">
        <v>75.392930000000007</v>
      </c>
      <c r="F178" s="234"/>
      <c r="G178" s="235">
        <f>ROUND(E178*F178,2)</f>
        <v>0</v>
      </c>
      <c r="H178" s="234"/>
      <c r="I178" s="235">
        <f>ROUND(E178*H178,2)</f>
        <v>0</v>
      </c>
      <c r="J178" s="234"/>
      <c r="K178" s="235">
        <f>ROUND(E178*J178,2)</f>
        <v>0</v>
      </c>
      <c r="L178" s="235">
        <v>21</v>
      </c>
      <c r="M178" s="235">
        <f>G178*(1+L178/100)</f>
        <v>0</v>
      </c>
      <c r="N178" s="233">
        <v>0</v>
      </c>
      <c r="O178" s="233">
        <f>ROUND(E178*N178,2)</f>
        <v>0</v>
      </c>
      <c r="P178" s="233">
        <v>2E-3</v>
      </c>
      <c r="Q178" s="233">
        <f>ROUND(E178*P178,2)</f>
        <v>0.15</v>
      </c>
      <c r="R178" s="235" t="s">
        <v>424</v>
      </c>
      <c r="S178" s="235" t="s">
        <v>193</v>
      </c>
      <c r="T178" s="236" t="s">
        <v>193</v>
      </c>
      <c r="U178" s="221">
        <v>3.7999999999999999E-2</v>
      </c>
      <c r="V178" s="221">
        <f>ROUND(E178*U178,2)</f>
        <v>2.86</v>
      </c>
      <c r="W178" s="221"/>
      <c r="X178" s="221" t="s">
        <v>230</v>
      </c>
      <c r="Y178" s="221" t="s">
        <v>196</v>
      </c>
      <c r="Z178" s="211"/>
      <c r="AA178" s="211"/>
      <c r="AB178" s="211"/>
      <c r="AC178" s="211"/>
      <c r="AD178" s="211"/>
      <c r="AE178" s="211"/>
      <c r="AF178" s="211"/>
      <c r="AG178" s="211" t="s">
        <v>231</v>
      </c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2" x14ac:dyDescent="0.2">
      <c r="A179" s="218"/>
      <c r="B179" s="219"/>
      <c r="C179" s="255" t="s">
        <v>626</v>
      </c>
      <c r="D179" s="247"/>
      <c r="E179" s="248"/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1"/>
      <c r="AA179" s="211"/>
      <c r="AB179" s="211"/>
      <c r="AC179" s="211"/>
      <c r="AD179" s="211"/>
      <c r="AE179" s="211"/>
      <c r="AF179" s="211"/>
      <c r="AG179" s="211" t="s">
        <v>235</v>
      </c>
      <c r="AH179" s="211">
        <v>0</v>
      </c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3" x14ac:dyDescent="0.2">
      <c r="A180" s="218"/>
      <c r="B180" s="219"/>
      <c r="C180" s="255" t="s">
        <v>586</v>
      </c>
      <c r="D180" s="247"/>
      <c r="E180" s="248"/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235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3" x14ac:dyDescent="0.2">
      <c r="A181" s="218"/>
      <c r="B181" s="219"/>
      <c r="C181" s="255" t="s">
        <v>627</v>
      </c>
      <c r="D181" s="247"/>
      <c r="E181" s="248">
        <v>64.815309999999997</v>
      </c>
      <c r="F181" s="221"/>
      <c r="G181" s="221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1"/>
      <c r="AA181" s="211"/>
      <c r="AB181" s="211"/>
      <c r="AC181" s="211"/>
      <c r="AD181" s="211"/>
      <c r="AE181" s="211"/>
      <c r="AF181" s="211"/>
      <c r="AG181" s="211" t="s">
        <v>235</v>
      </c>
      <c r="AH181" s="211">
        <v>0</v>
      </c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3" x14ac:dyDescent="0.2">
      <c r="A182" s="218"/>
      <c r="B182" s="219"/>
      <c r="C182" s="255" t="s">
        <v>628</v>
      </c>
      <c r="D182" s="247"/>
      <c r="E182" s="248">
        <v>0.26850000000000002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235</v>
      </c>
      <c r="AH182" s="211">
        <v>0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3" x14ac:dyDescent="0.2">
      <c r="A183" s="218"/>
      <c r="B183" s="219"/>
      <c r="C183" s="255" t="s">
        <v>589</v>
      </c>
      <c r="D183" s="247"/>
      <c r="E183" s="248"/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235</v>
      </c>
      <c r="AH183" s="211">
        <v>0</v>
      </c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3" x14ac:dyDescent="0.2">
      <c r="A184" s="218"/>
      <c r="B184" s="219"/>
      <c r="C184" s="255" t="s">
        <v>599</v>
      </c>
      <c r="D184" s="247"/>
      <c r="E184" s="248">
        <v>7.3641199999999998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235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3" x14ac:dyDescent="0.2">
      <c r="A185" s="218"/>
      <c r="B185" s="219"/>
      <c r="C185" s="255" t="s">
        <v>597</v>
      </c>
      <c r="D185" s="247"/>
      <c r="E185" s="248"/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3" x14ac:dyDescent="0.2">
      <c r="A186" s="218"/>
      <c r="B186" s="219"/>
      <c r="C186" s="255" t="s">
        <v>629</v>
      </c>
      <c r="D186" s="247"/>
      <c r="E186" s="248">
        <v>2.9449999999999998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235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2" x14ac:dyDescent="0.2">
      <c r="A187" s="218"/>
      <c r="B187" s="219"/>
      <c r="C187" s="243"/>
      <c r="D187" s="239"/>
      <c r="E187" s="239"/>
      <c r="F187" s="239"/>
      <c r="G187" s="239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1"/>
      <c r="AA187" s="211"/>
      <c r="AB187" s="211"/>
      <c r="AC187" s="211"/>
      <c r="AD187" s="211"/>
      <c r="AE187" s="211"/>
      <c r="AF187" s="211"/>
      <c r="AG187" s="211" t="s">
        <v>200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x14ac:dyDescent="0.2">
      <c r="A188" s="223" t="s">
        <v>188</v>
      </c>
      <c r="B188" s="224" t="s">
        <v>125</v>
      </c>
      <c r="C188" s="240" t="s">
        <v>126</v>
      </c>
      <c r="D188" s="225"/>
      <c r="E188" s="226"/>
      <c r="F188" s="227"/>
      <c r="G188" s="227">
        <f>SUMIF(AG189:AG194,"&lt;&gt;NOR",G189:G194)</f>
        <v>0</v>
      </c>
      <c r="H188" s="227"/>
      <c r="I188" s="227">
        <f>SUM(I189:I194)</f>
        <v>0</v>
      </c>
      <c r="J188" s="227"/>
      <c r="K188" s="227">
        <f>SUM(K189:K194)</f>
        <v>0</v>
      </c>
      <c r="L188" s="227"/>
      <c r="M188" s="227">
        <f>SUM(M189:M194)</f>
        <v>0</v>
      </c>
      <c r="N188" s="226"/>
      <c r="O188" s="226">
        <f>SUM(O189:O194)</f>
        <v>0</v>
      </c>
      <c r="P188" s="226"/>
      <c r="Q188" s="226">
        <f>SUM(Q189:Q194)</f>
        <v>0.05</v>
      </c>
      <c r="R188" s="227"/>
      <c r="S188" s="227"/>
      <c r="T188" s="228"/>
      <c r="U188" s="222"/>
      <c r="V188" s="222">
        <f>SUM(V189:V194)</f>
        <v>1.29</v>
      </c>
      <c r="W188" s="222"/>
      <c r="X188" s="222"/>
      <c r="Y188" s="222"/>
      <c r="AG188" t="s">
        <v>189</v>
      </c>
    </row>
    <row r="189" spans="1:60" outlineLevel="1" x14ac:dyDescent="0.2">
      <c r="A189" s="230">
        <v>35</v>
      </c>
      <c r="B189" s="231" t="s">
        <v>431</v>
      </c>
      <c r="C189" s="241" t="s">
        <v>432</v>
      </c>
      <c r="D189" s="232" t="s">
        <v>433</v>
      </c>
      <c r="E189" s="233">
        <v>1</v>
      </c>
      <c r="F189" s="234"/>
      <c r="G189" s="235">
        <f>ROUND(E189*F189,2)</f>
        <v>0</v>
      </c>
      <c r="H189" s="234"/>
      <c r="I189" s="235">
        <f>ROUND(E189*H189,2)</f>
        <v>0</v>
      </c>
      <c r="J189" s="234"/>
      <c r="K189" s="235">
        <f>ROUND(E189*J189,2)</f>
        <v>0</v>
      </c>
      <c r="L189" s="235">
        <v>21</v>
      </c>
      <c r="M189" s="235">
        <f>G189*(1+L189/100)</f>
        <v>0</v>
      </c>
      <c r="N189" s="233">
        <v>0</v>
      </c>
      <c r="O189" s="233">
        <f>ROUND(E189*N189,2)</f>
        <v>0</v>
      </c>
      <c r="P189" s="233">
        <v>3.4200000000000001E-2</v>
      </c>
      <c r="Q189" s="233">
        <f>ROUND(E189*P189,2)</f>
        <v>0.03</v>
      </c>
      <c r="R189" s="235" t="s">
        <v>434</v>
      </c>
      <c r="S189" s="235" t="s">
        <v>193</v>
      </c>
      <c r="T189" s="236" t="s">
        <v>193</v>
      </c>
      <c r="U189" s="221">
        <v>0.47</v>
      </c>
      <c r="V189" s="221">
        <f>ROUND(E189*U189,2)</f>
        <v>0.47</v>
      </c>
      <c r="W189" s="221"/>
      <c r="X189" s="221" t="s">
        <v>230</v>
      </c>
      <c r="Y189" s="221" t="s">
        <v>196</v>
      </c>
      <c r="Z189" s="211"/>
      <c r="AA189" s="211"/>
      <c r="AB189" s="211"/>
      <c r="AC189" s="211"/>
      <c r="AD189" s="211"/>
      <c r="AE189" s="211"/>
      <c r="AF189" s="211"/>
      <c r="AG189" s="211" t="s">
        <v>231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2" x14ac:dyDescent="0.2">
      <c r="A190" s="218"/>
      <c r="B190" s="219"/>
      <c r="C190" s="256"/>
      <c r="D190" s="252"/>
      <c r="E190" s="252"/>
      <c r="F190" s="252"/>
      <c r="G190" s="252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1"/>
      <c r="AA190" s="211"/>
      <c r="AB190" s="211"/>
      <c r="AC190" s="211"/>
      <c r="AD190" s="211"/>
      <c r="AE190" s="211"/>
      <c r="AF190" s="211"/>
      <c r="AG190" s="211" t="s">
        <v>200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0">
        <v>36</v>
      </c>
      <c r="B191" s="231" t="s">
        <v>435</v>
      </c>
      <c r="C191" s="241" t="s">
        <v>436</v>
      </c>
      <c r="D191" s="232" t="s">
        <v>433</v>
      </c>
      <c r="E191" s="233">
        <v>1</v>
      </c>
      <c r="F191" s="234"/>
      <c r="G191" s="235">
        <f>ROUND(E191*F191,2)</f>
        <v>0</v>
      </c>
      <c r="H191" s="234"/>
      <c r="I191" s="235">
        <f>ROUND(E191*H191,2)</f>
        <v>0</v>
      </c>
      <c r="J191" s="234"/>
      <c r="K191" s="235">
        <f>ROUND(E191*J191,2)</f>
        <v>0</v>
      </c>
      <c r="L191" s="235">
        <v>21</v>
      </c>
      <c r="M191" s="235">
        <f>G191*(1+L191/100)</f>
        <v>0</v>
      </c>
      <c r="N191" s="233">
        <v>0</v>
      </c>
      <c r="O191" s="233">
        <f>ROUND(E191*N191,2)</f>
        <v>0</v>
      </c>
      <c r="P191" s="233">
        <v>1.9460000000000002E-2</v>
      </c>
      <c r="Q191" s="233">
        <f>ROUND(E191*P191,2)</f>
        <v>0.02</v>
      </c>
      <c r="R191" s="235" t="s">
        <v>434</v>
      </c>
      <c r="S191" s="235" t="s">
        <v>193</v>
      </c>
      <c r="T191" s="236" t="s">
        <v>193</v>
      </c>
      <c r="U191" s="221">
        <v>0.38</v>
      </c>
      <c r="V191" s="221">
        <f>ROUND(E191*U191,2)</f>
        <v>0.38</v>
      </c>
      <c r="W191" s="221"/>
      <c r="X191" s="221" t="s">
        <v>230</v>
      </c>
      <c r="Y191" s="221" t="s">
        <v>196</v>
      </c>
      <c r="Z191" s="211"/>
      <c r="AA191" s="211"/>
      <c r="AB191" s="211"/>
      <c r="AC191" s="211"/>
      <c r="AD191" s="211"/>
      <c r="AE191" s="211"/>
      <c r="AF191" s="211"/>
      <c r="AG191" s="211" t="s">
        <v>231</v>
      </c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2" x14ac:dyDescent="0.2">
      <c r="A192" s="218"/>
      <c r="B192" s="219"/>
      <c r="C192" s="256"/>
      <c r="D192" s="252"/>
      <c r="E192" s="252"/>
      <c r="F192" s="252"/>
      <c r="G192" s="252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1"/>
      <c r="AA192" s="211"/>
      <c r="AB192" s="211"/>
      <c r="AC192" s="211"/>
      <c r="AD192" s="211"/>
      <c r="AE192" s="211"/>
      <c r="AF192" s="211"/>
      <c r="AG192" s="211" t="s">
        <v>200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0">
        <v>37</v>
      </c>
      <c r="B193" s="231" t="s">
        <v>439</v>
      </c>
      <c r="C193" s="241" t="s">
        <v>440</v>
      </c>
      <c r="D193" s="232" t="s">
        <v>433</v>
      </c>
      <c r="E193" s="233">
        <v>2</v>
      </c>
      <c r="F193" s="234"/>
      <c r="G193" s="235">
        <f>ROUND(E193*F193,2)</f>
        <v>0</v>
      </c>
      <c r="H193" s="234"/>
      <c r="I193" s="235">
        <f>ROUND(E193*H193,2)</f>
        <v>0</v>
      </c>
      <c r="J193" s="234"/>
      <c r="K193" s="235">
        <f>ROUND(E193*J193,2)</f>
        <v>0</v>
      </c>
      <c r="L193" s="235">
        <v>21</v>
      </c>
      <c r="M193" s="235">
        <f>G193*(1+L193/100)</f>
        <v>0</v>
      </c>
      <c r="N193" s="233">
        <v>0</v>
      </c>
      <c r="O193" s="233">
        <f>ROUND(E193*N193,2)</f>
        <v>0</v>
      </c>
      <c r="P193" s="233">
        <v>1.56E-3</v>
      </c>
      <c r="Q193" s="233">
        <f>ROUND(E193*P193,2)</f>
        <v>0</v>
      </c>
      <c r="R193" s="235" t="s">
        <v>434</v>
      </c>
      <c r="S193" s="235" t="s">
        <v>193</v>
      </c>
      <c r="T193" s="236" t="s">
        <v>193</v>
      </c>
      <c r="U193" s="221">
        <v>0.22</v>
      </c>
      <c r="V193" s="221">
        <f>ROUND(E193*U193,2)</f>
        <v>0.44</v>
      </c>
      <c r="W193" s="221"/>
      <c r="X193" s="221" t="s">
        <v>230</v>
      </c>
      <c r="Y193" s="221" t="s">
        <v>196</v>
      </c>
      <c r="Z193" s="211"/>
      <c r="AA193" s="211"/>
      <c r="AB193" s="211"/>
      <c r="AC193" s="211"/>
      <c r="AD193" s="211"/>
      <c r="AE193" s="211"/>
      <c r="AF193" s="211"/>
      <c r="AG193" s="211" t="s">
        <v>231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2" x14ac:dyDescent="0.2">
      <c r="A194" s="218"/>
      <c r="B194" s="219"/>
      <c r="C194" s="256"/>
      <c r="D194" s="252"/>
      <c r="E194" s="252"/>
      <c r="F194" s="252"/>
      <c r="G194" s="252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1"/>
      <c r="AA194" s="211"/>
      <c r="AB194" s="211"/>
      <c r="AC194" s="211"/>
      <c r="AD194" s="211"/>
      <c r="AE194" s="211"/>
      <c r="AF194" s="211"/>
      <c r="AG194" s="211" t="s">
        <v>200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x14ac:dyDescent="0.2">
      <c r="A195" s="223" t="s">
        <v>188</v>
      </c>
      <c r="B195" s="224" t="s">
        <v>131</v>
      </c>
      <c r="C195" s="240" t="s">
        <v>132</v>
      </c>
      <c r="D195" s="225"/>
      <c r="E195" s="226"/>
      <c r="F195" s="227"/>
      <c r="G195" s="227">
        <f>SUMIF(AG196:AG197,"&lt;&gt;NOR",G196:G197)</f>
        <v>0</v>
      </c>
      <c r="H195" s="227"/>
      <c r="I195" s="227">
        <f>SUM(I196:I197)</f>
        <v>0</v>
      </c>
      <c r="J195" s="227"/>
      <c r="K195" s="227">
        <f>SUM(K196:K197)</f>
        <v>0</v>
      </c>
      <c r="L195" s="227"/>
      <c r="M195" s="227">
        <f>SUM(M196:M197)</f>
        <v>0</v>
      </c>
      <c r="N195" s="226"/>
      <c r="O195" s="226">
        <f>SUM(O196:O197)</f>
        <v>0</v>
      </c>
      <c r="P195" s="226"/>
      <c r="Q195" s="226">
        <f>SUM(Q196:Q197)</f>
        <v>0</v>
      </c>
      <c r="R195" s="227"/>
      <c r="S195" s="227"/>
      <c r="T195" s="228"/>
      <c r="U195" s="222"/>
      <c r="V195" s="222">
        <f>SUM(V196:V197)</f>
        <v>0</v>
      </c>
      <c r="W195" s="222"/>
      <c r="X195" s="222"/>
      <c r="Y195" s="222"/>
      <c r="AG195" t="s">
        <v>189</v>
      </c>
    </row>
    <row r="196" spans="1:60" outlineLevel="1" x14ac:dyDescent="0.2">
      <c r="A196" s="230">
        <v>38</v>
      </c>
      <c r="B196" s="231" t="s">
        <v>445</v>
      </c>
      <c r="C196" s="241" t="s">
        <v>446</v>
      </c>
      <c r="D196" s="232" t="s">
        <v>447</v>
      </c>
      <c r="E196" s="233">
        <v>1</v>
      </c>
      <c r="F196" s="234"/>
      <c r="G196" s="235">
        <f>ROUND(E196*F196,2)</f>
        <v>0</v>
      </c>
      <c r="H196" s="234"/>
      <c r="I196" s="235">
        <f>ROUND(E196*H196,2)</f>
        <v>0</v>
      </c>
      <c r="J196" s="234"/>
      <c r="K196" s="235">
        <f>ROUND(E196*J196,2)</f>
        <v>0</v>
      </c>
      <c r="L196" s="235">
        <v>21</v>
      </c>
      <c r="M196" s="235">
        <f>G196*(1+L196/100)</f>
        <v>0</v>
      </c>
      <c r="N196" s="233">
        <v>0</v>
      </c>
      <c r="O196" s="233">
        <f>ROUND(E196*N196,2)</f>
        <v>0</v>
      </c>
      <c r="P196" s="233">
        <v>0</v>
      </c>
      <c r="Q196" s="233">
        <f>ROUND(E196*P196,2)</f>
        <v>0</v>
      </c>
      <c r="R196" s="235"/>
      <c r="S196" s="235" t="s">
        <v>430</v>
      </c>
      <c r="T196" s="236" t="s">
        <v>194</v>
      </c>
      <c r="U196" s="221">
        <v>0</v>
      </c>
      <c r="V196" s="221">
        <f>ROUND(E196*U196,2)</f>
        <v>0</v>
      </c>
      <c r="W196" s="221"/>
      <c r="X196" s="221" t="s">
        <v>230</v>
      </c>
      <c r="Y196" s="221" t="s">
        <v>196</v>
      </c>
      <c r="Z196" s="211"/>
      <c r="AA196" s="211"/>
      <c r="AB196" s="211"/>
      <c r="AC196" s="211"/>
      <c r="AD196" s="211"/>
      <c r="AE196" s="211"/>
      <c r="AF196" s="211"/>
      <c r="AG196" s="211" t="s">
        <v>231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2" x14ac:dyDescent="0.2">
      <c r="A197" s="218"/>
      <c r="B197" s="219"/>
      <c r="C197" s="256"/>
      <c r="D197" s="252"/>
      <c r="E197" s="252"/>
      <c r="F197" s="252"/>
      <c r="G197" s="252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1"/>
      <c r="AA197" s="211"/>
      <c r="AB197" s="211"/>
      <c r="AC197" s="211"/>
      <c r="AD197" s="211"/>
      <c r="AE197" s="211"/>
      <c r="AF197" s="211"/>
      <c r="AG197" s="211" t="s">
        <v>200</v>
      </c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x14ac:dyDescent="0.2">
      <c r="A198" s="223" t="s">
        <v>188</v>
      </c>
      <c r="B198" s="224" t="s">
        <v>133</v>
      </c>
      <c r="C198" s="240" t="s">
        <v>134</v>
      </c>
      <c r="D198" s="225"/>
      <c r="E198" s="226"/>
      <c r="F198" s="227"/>
      <c r="G198" s="227">
        <f>SUMIF(AG199:AG202,"&lt;&gt;NOR",G199:G202)</f>
        <v>0</v>
      </c>
      <c r="H198" s="227"/>
      <c r="I198" s="227">
        <f>SUM(I199:I202)</f>
        <v>0</v>
      </c>
      <c r="J198" s="227"/>
      <c r="K198" s="227">
        <f>SUM(K199:K202)</f>
        <v>0</v>
      </c>
      <c r="L198" s="227"/>
      <c r="M198" s="227">
        <f>SUM(M199:M202)</f>
        <v>0</v>
      </c>
      <c r="N198" s="226"/>
      <c r="O198" s="226">
        <f>SUM(O199:O202)</f>
        <v>0</v>
      </c>
      <c r="P198" s="226"/>
      <c r="Q198" s="226">
        <f>SUM(Q199:Q202)</f>
        <v>0.28000000000000003</v>
      </c>
      <c r="R198" s="227"/>
      <c r="S198" s="227"/>
      <c r="T198" s="228"/>
      <c r="U198" s="222"/>
      <c r="V198" s="222">
        <f>SUM(V199:V202)</f>
        <v>2.5099999999999998</v>
      </c>
      <c r="W198" s="222"/>
      <c r="X198" s="222"/>
      <c r="Y198" s="222"/>
      <c r="AG198" t="s">
        <v>189</v>
      </c>
    </row>
    <row r="199" spans="1:60" outlineLevel="1" x14ac:dyDescent="0.2">
      <c r="A199" s="230">
        <v>39</v>
      </c>
      <c r="B199" s="231" t="s">
        <v>448</v>
      </c>
      <c r="C199" s="241" t="s">
        <v>449</v>
      </c>
      <c r="D199" s="232" t="s">
        <v>372</v>
      </c>
      <c r="E199" s="233">
        <v>1</v>
      </c>
      <c r="F199" s="234"/>
      <c r="G199" s="235">
        <f>ROUND(E199*F199,2)</f>
        <v>0</v>
      </c>
      <c r="H199" s="234"/>
      <c r="I199" s="235">
        <f>ROUND(E199*H199,2)</f>
        <v>0</v>
      </c>
      <c r="J199" s="234"/>
      <c r="K199" s="235">
        <f>ROUND(E199*J199,2)</f>
        <v>0</v>
      </c>
      <c r="L199" s="235">
        <v>21</v>
      </c>
      <c r="M199" s="235">
        <f>G199*(1+L199/100)</f>
        <v>0</v>
      </c>
      <c r="N199" s="233">
        <v>2.0000000000000001E-4</v>
      </c>
      <c r="O199" s="233">
        <f>ROUND(E199*N199,2)</f>
        <v>0</v>
      </c>
      <c r="P199" s="233">
        <v>0.22625000000000001</v>
      </c>
      <c r="Q199" s="233">
        <f>ROUND(E199*P199,2)</f>
        <v>0.23</v>
      </c>
      <c r="R199" s="235" t="s">
        <v>450</v>
      </c>
      <c r="S199" s="235" t="s">
        <v>193</v>
      </c>
      <c r="T199" s="236" t="s">
        <v>194</v>
      </c>
      <c r="U199" s="221">
        <v>1.55</v>
      </c>
      <c r="V199" s="221">
        <f>ROUND(E199*U199,2)</f>
        <v>1.55</v>
      </c>
      <c r="W199" s="221"/>
      <c r="X199" s="221" t="s">
        <v>230</v>
      </c>
      <c r="Y199" s="221" t="s">
        <v>196</v>
      </c>
      <c r="Z199" s="211"/>
      <c r="AA199" s="211"/>
      <c r="AB199" s="211"/>
      <c r="AC199" s="211"/>
      <c r="AD199" s="211"/>
      <c r="AE199" s="211"/>
      <c r="AF199" s="211"/>
      <c r="AG199" s="211" t="s">
        <v>231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2" x14ac:dyDescent="0.2">
      <c r="A200" s="218"/>
      <c r="B200" s="219"/>
      <c r="C200" s="256"/>
      <c r="D200" s="252"/>
      <c r="E200" s="252"/>
      <c r="F200" s="252"/>
      <c r="G200" s="252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200</v>
      </c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0">
        <v>40</v>
      </c>
      <c r="B201" s="231" t="s">
        <v>451</v>
      </c>
      <c r="C201" s="241" t="s">
        <v>452</v>
      </c>
      <c r="D201" s="232" t="s">
        <v>372</v>
      </c>
      <c r="E201" s="233">
        <v>4</v>
      </c>
      <c r="F201" s="234"/>
      <c r="G201" s="235">
        <f>ROUND(E201*F201,2)</f>
        <v>0</v>
      </c>
      <c r="H201" s="234"/>
      <c r="I201" s="235">
        <f>ROUND(E201*H201,2)</f>
        <v>0</v>
      </c>
      <c r="J201" s="234"/>
      <c r="K201" s="235">
        <f>ROUND(E201*J201,2)</f>
        <v>0</v>
      </c>
      <c r="L201" s="235">
        <v>21</v>
      </c>
      <c r="M201" s="235">
        <f>G201*(1+L201/100)</f>
        <v>0</v>
      </c>
      <c r="N201" s="233">
        <v>5.0000000000000002E-5</v>
      </c>
      <c r="O201" s="233">
        <f>ROUND(E201*N201,2)</f>
        <v>0</v>
      </c>
      <c r="P201" s="233">
        <v>1.235E-2</v>
      </c>
      <c r="Q201" s="233">
        <f>ROUND(E201*P201,2)</f>
        <v>0.05</v>
      </c>
      <c r="R201" s="235" t="s">
        <v>450</v>
      </c>
      <c r="S201" s="235" t="s">
        <v>193</v>
      </c>
      <c r="T201" s="236" t="s">
        <v>194</v>
      </c>
      <c r="U201" s="221">
        <v>0.24</v>
      </c>
      <c r="V201" s="221">
        <f>ROUND(E201*U201,2)</f>
        <v>0.96</v>
      </c>
      <c r="W201" s="221"/>
      <c r="X201" s="221" t="s">
        <v>230</v>
      </c>
      <c r="Y201" s="221" t="s">
        <v>196</v>
      </c>
      <c r="Z201" s="211"/>
      <c r="AA201" s="211"/>
      <c r="AB201" s="211"/>
      <c r="AC201" s="211"/>
      <c r="AD201" s="211"/>
      <c r="AE201" s="211"/>
      <c r="AF201" s="211"/>
      <c r="AG201" s="211" t="s">
        <v>231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2" x14ac:dyDescent="0.2">
      <c r="A202" s="218"/>
      <c r="B202" s="219"/>
      <c r="C202" s="256"/>
      <c r="D202" s="252"/>
      <c r="E202" s="252"/>
      <c r="F202" s="252"/>
      <c r="G202" s="252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1"/>
      <c r="AA202" s="211"/>
      <c r="AB202" s="211"/>
      <c r="AC202" s="211"/>
      <c r="AD202" s="211"/>
      <c r="AE202" s="211"/>
      <c r="AF202" s="211"/>
      <c r="AG202" s="211" t="s">
        <v>200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x14ac:dyDescent="0.2">
      <c r="A203" s="223" t="s">
        <v>188</v>
      </c>
      <c r="B203" s="224" t="s">
        <v>135</v>
      </c>
      <c r="C203" s="240" t="s">
        <v>136</v>
      </c>
      <c r="D203" s="225"/>
      <c r="E203" s="226"/>
      <c r="F203" s="227"/>
      <c r="G203" s="227">
        <f>SUMIF(AG204:AG212,"&lt;&gt;NOR",G204:G212)</f>
        <v>0</v>
      </c>
      <c r="H203" s="227"/>
      <c r="I203" s="227">
        <f>SUM(I204:I212)</f>
        <v>0</v>
      </c>
      <c r="J203" s="227"/>
      <c r="K203" s="227">
        <f>SUM(K204:K212)</f>
        <v>0</v>
      </c>
      <c r="L203" s="227"/>
      <c r="M203" s="227">
        <f>SUM(M204:M212)</f>
        <v>0</v>
      </c>
      <c r="N203" s="226"/>
      <c r="O203" s="226">
        <f>SUM(O204:O212)</f>
        <v>0</v>
      </c>
      <c r="P203" s="226"/>
      <c r="Q203" s="226">
        <f>SUM(Q204:Q212)</f>
        <v>1.67</v>
      </c>
      <c r="R203" s="227"/>
      <c r="S203" s="227"/>
      <c r="T203" s="228"/>
      <c r="U203" s="222"/>
      <c r="V203" s="222">
        <f>SUM(V204:V212)</f>
        <v>14.98</v>
      </c>
      <c r="W203" s="222"/>
      <c r="X203" s="222"/>
      <c r="Y203" s="222"/>
      <c r="AG203" t="s">
        <v>189</v>
      </c>
    </row>
    <row r="204" spans="1:60" ht="22.5" outlineLevel="1" x14ac:dyDescent="0.2">
      <c r="A204" s="230">
        <v>41</v>
      </c>
      <c r="B204" s="231" t="s">
        <v>630</v>
      </c>
      <c r="C204" s="241" t="s">
        <v>631</v>
      </c>
      <c r="D204" s="232" t="s">
        <v>404</v>
      </c>
      <c r="E204" s="233">
        <v>93</v>
      </c>
      <c r="F204" s="234"/>
      <c r="G204" s="235">
        <f>ROUND(E204*F204,2)</f>
        <v>0</v>
      </c>
      <c r="H204" s="234"/>
      <c r="I204" s="235">
        <f>ROUND(E204*H204,2)</f>
        <v>0</v>
      </c>
      <c r="J204" s="234"/>
      <c r="K204" s="235">
        <f>ROUND(E204*J204,2)</f>
        <v>0</v>
      </c>
      <c r="L204" s="235">
        <v>21</v>
      </c>
      <c r="M204" s="235">
        <f>G204*(1+L204/100)</f>
        <v>0</v>
      </c>
      <c r="N204" s="233">
        <v>0</v>
      </c>
      <c r="O204" s="233">
        <f>ROUND(E204*N204,2)</f>
        <v>0</v>
      </c>
      <c r="P204" s="233">
        <v>8.0000000000000002E-3</v>
      </c>
      <c r="Q204" s="233">
        <f>ROUND(E204*P204,2)</f>
        <v>0.74</v>
      </c>
      <c r="R204" s="235" t="s">
        <v>632</v>
      </c>
      <c r="S204" s="235" t="s">
        <v>193</v>
      </c>
      <c r="T204" s="236" t="s">
        <v>193</v>
      </c>
      <c r="U204" s="221">
        <v>0.1</v>
      </c>
      <c r="V204" s="221">
        <f>ROUND(E204*U204,2)</f>
        <v>9.3000000000000007</v>
      </c>
      <c r="W204" s="221"/>
      <c r="X204" s="221" t="s">
        <v>230</v>
      </c>
      <c r="Y204" s="221" t="s">
        <v>196</v>
      </c>
      <c r="Z204" s="211"/>
      <c r="AA204" s="211"/>
      <c r="AB204" s="211"/>
      <c r="AC204" s="211"/>
      <c r="AD204" s="211"/>
      <c r="AE204" s="211"/>
      <c r="AF204" s="211"/>
      <c r="AG204" s="211" t="s">
        <v>231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2" x14ac:dyDescent="0.2">
      <c r="A205" s="218"/>
      <c r="B205" s="219"/>
      <c r="C205" s="255" t="s">
        <v>633</v>
      </c>
      <c r="D205" s="247"/>
      <c r="E205" s="248">
        <v>93</v>
      </c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1"/>
      <c r="AA205" s="211"/>
      <c r="AB205" s="211"/>
      <c r="AC205" s="211"/>
      <c r="AD205" s="211"/>
      <c r="AE205" s="211"/>
      <c r="AF205" s="211"/>
      <c r="AG205" s="211" t="s">
        <v>235</v>
      </c>
      <c r="AH205" s="211">
        <v>0</v>
      </c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">
      <c r="A206" s="218"/>
      <c r="B206" s="219"/>
      <c r="C206" s="243"/>
      <c r="D206" s="239"/>
      <c r="E206" s="239"/>
      <c r="F206" s="239"/>
      <c r="G206" s="239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200</v>
      </c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ht="22.5" outlineLevel="1" x14ac:dyDescent="0.2">
      <c r="A207" s="230">
        <v>42</v>
      </c>
      <c r="B207" s="231" t="s">
        <v>634</v>
      </c>
      <c r="C207" s="241" t="s">
        <v>635</v>
      </c>
      <c r="D207" s="232" t="s">
        <v>404</v>
      </c>
      <c r="E207" s="233">
        <v>18</v>
      </c>
      <c r="F207" s="234"/>
      <c r="G207" s="235">
        <f>ROUND(E207*F207,2)</f>
        <v>0</v>
      </c>
      <c r="H207" s="234"/>
      <c r="I207" s="235">
        <f>ROUND(E207*H207,2)</f>
        <v>0</v>
      </c>
      <c r="J207" s="234"/>
      <c r="K207" s="235">
        <f>ROUND(E207*J207,2)</f>
        <v>0</v>
      </c>
      <c r="L207" s="235">
        <v>21</v>
      </c>
      <c r="M207" s="235">
        <f>G207*(1+L207/100)</f>
        <v>0</v>
      </c>
      <c r="N207" s="233">
        <v>0</v>
      </c>
      <c r="O207" s="233">
        <f>ROUND(E207*N207,2)</f>
        <v>0</v>
      </c>
      <c r="P207" s="233">
        <v>2.4E-2</v>
      </c>
      <c r="Q207" s="233">
        <f>ROUND(E207*P207,2)</f>
        <v>0.43</v>
      </c>
      <c r="R207" s="235" t="s">
        <v>632</v>
      </c>
      <c r="S207" s="235" t="s">
        <v>193</v>
      </c>
      <c r="T207" s="236" t="s">
        <v>193</v>
      </c>
      <c r="U207" s="221">
        <v>0.15</v>
      </c>
      <c r="V207" s="221">
        <f>ROUND(E207*U207,2)</f>
        <v>2.7</v>
      </c>
      <c r="W207" s="221"/>
      <c r="X207" s="221" t="s">
        <v>230</v>
      </c>
      <c r="Y207" s="221" t="s">
        <v>196</v>
      </c>
      <c r="Z207" s="211"/>
      <c r="AA207" s="211"/>
      <c r="AB207" s="211"/>
      <c r="AC207" s="211"/>
      <c r="AD207" s="211"/>
      <c r="AE207" s="211"/>
      <c r="AF207" s="211"/>
      <c r="AG207" s="211" t="s">
        <v>231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2" x14ac:dyDescent="0.2">
      <c r="A208" s="218"/>
      <c r="B208" s="219"/>
      <c r="C208" s="255" t="s">
        <v>636</v>
      </c>
      <c r="D208" s="247"/>
      <c r="E208" s="248">
        <v>18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1"/>
      <c r="AA208" s="211"/>
      <c r="AB208" s="211"/>
      <c r="AC208" s="211"/>
      <c r="AD208" s="211"/>
      <c r="AE208" s="211"/>
      <c r="AF208" s="211"/>
      <c r="AG208" s="211" t="s">
        <v>235</v>
      </c>
      <c r="AH208" s="211">
        <v>0</v>
      </c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">
      <c r="A209" s="218"/>
      <c r="B209" s="219"/>
      <c r="C209" s="243"/>
      <c r="D209" s="239"/>
      <c r="E209" s="239"/>
      <c r="F209" s="239"/>
      <c r="G209" s="239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200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ht="22.5" outlineLevel="1" x14ac:dyDescent="0.2">
      <c r="A210" s="230">
        <v>43</v>
      </c>
      <c r="B210" s="231" t="s">
        <v>637</v>
      </c>
      <c r="C210" s="241" t="s">
        <v>638</v>
      </c>
      <c r="D210" s="232" t="s">
        <v>228</v>
      </c>
      <c r="E210" s="233">
        <v>33.120249999999999</v>
      </c>
      <c r="F210" s="234"/>
      <c r="G210" s="235">
        <f>ROUND(E210*F210,2)</f>
        <v>0</v>
      </c>
      <c r="H210" s="234"/>
      <c r="I210" s="235">
        <f>ROUND(E210*H210,2)</f>
        <v>0</v>
      </c>
      <c r="J210" s="234"/>
      <c r="K210" s="235">
        <f>ROUND(E210*J210,2)</f>
        <v>0</v>
      </c>
      <c r="L210" s="235">
        <v>21</v>
      </c>
      <c r="M210" s="235">
        <f>G210*(1+L210/100)</f>
        <v>0</v>
      </c>
      <c r="N210" s="233">
        <v>0</v>
      </c>
      <c r="O210" s="233">
        <f>ROUND(E210*N210,2)</f>
        <v>0</v>
      </c>
      <c r="P210" s="233">
        <v>1.4999999999999999E-2</v>
      </c>
      <c r="Q210" s="233">
        <f>ROUND(E210*P210,2)</f>
        <v>0.5</v>
      </c>
      <c r="R210" s="235" t="s">
        <v>632</v>
      </c>
      <c r="S210" s="235" t="s">
        <v>193</v>
      </c>
      <c r="T210" s="236" t="s">
        <v>193</v>
      </c>
      <c r="U210" s="221">
        <v>0.09</v>
      </c>
      <c r="V210" s="221">
        <f>ROUND(E210*U210,2)</f>
        <v>2.98</v>
      </c>
      <c r="W210" s="221"/>
      <c r="X210" s="221" t="s">
        <v>230</v>
      </c>
      <c r="Y210" s="221" t="s">
        <v>196</v>
      </c>
      <c r="Z210" s="211"/>
      <c r="AA210" s="211"/>
      <c r="AB210" s="211"/>
      <c r="AC210" s="211"/>
      <c r="AD210" s="211"/>
      <c r="AE210" s="211"/>
      <c r="AF210" s="211"/>
      <c r="AG210" s="211" t="s">
        <v>231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2" x14ac:dyDescent="0.2">
      <c r="A211" s="218"/>
      <c r="B211" s="219"/>
      <c r="C211" s="255" t="s">
        <v>621</v>
      </c>
      <c r="D211" s="247"/>
      <c r="E211" s="248">
        <v>33.120249999999999</v>
      </c>
      <c r="F211" s="221"/>
      <c r="G211" s="221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1"/>
      <c r="AA211" s="211"/>
      <c r="AB211" s="211"/>
      <c r="AC211" s="211"/>
      <c r="AD211" s="211"/>
      <c r="AE211" s="211"/>
      <c r="AF211" s="211"/>
      <c r="AG211" s="211" t="s">
        <v>235</v>
      </c>
      <c r="AH211" s="211">
        <v>0</v>
      </c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">
      <c r="A212" s="218"/>
      <c r="B212" s="219"/>
      <c r="C212" s="243"/>
      <c r="D212" s="239"/>
      <c r="E212" s="239"/>
      <c r="F212" s="239"/>
      <c r="G212" s="239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200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x14ac:dyDescent="0.2">
      <c r="A213" s="223" t="s">
        <v>188</v>
      </c>
      <c r="B213" s="224" t="s">
        <v>137</v>
      </c>
      <c r="C213" s="240" t="s">
        <v>138</v>
      </c>
      <c r="D213" s="225"/>
      <c r="E213" s="226"/>
      <c r="F213" s="227"/>
      <c r="G213" s="227">
        <f>SUMIF(AG214:AG224,"&lt;&gt;NOR",G214:G224)</f>
        <v>0</v>
      </c>
      <c r="H213" s="227"/>
      <c r="I213" s="227">
        <f>SUM(I214:I224)</f>
        <v>0</v>
      </c>
      <c r="J213" s="227"/>
      <c r="K213" s="227">
        <f>SUM(K214:K224)</f>
        <v>0</v>
      </c>
      <c r="L213" s="227"/>
      <c r="M213" s="227">
        <f>SUM(M214:M224)</f>
        <v>0</v>
      </c>
      <c r="N213" s="226"/>
      <c r="O213" s="226">
        <f>SUM(O214:O224)</f>
        <v>0</v>
      </c>
      <c r="P213" s="226"/>
      <c r="Q213" s="226">
        <f>SUM(Q214:Q224)</f>
        <v>0.11</v>
      </c>
      <c r="R213" s="227"/>
      <c r="S213" s="227"/>
      <c r="T213" s="228"/>
      <c r="U213" s="222"/>
      <c r="V213" s="222">
        <f>SUM(V214:V224)</f>
        <v>3.44</v>
      </c>
      <c r="W213" s="222"/>
      <c r="X213" s="222"/>
      <c r="Y213" s="222"/>
      <c r="AG213" t="s">
        <v>189</v>
      </c>
    </row>
    <row r="214" spans="1:60" outlineLevel="1" x14ac:dyDescent="0.2">
      <c r="A214" s="230">
        <v>44</v>
      </c>
      <c r="B214" s="231" t="s">
        <v>470</v>
      </c>
      <c r="C214" s="241" t="s">
        <v>471</v>
      </c>
      <c r="D214" s="232" t="s">
        <v>404</v>
      </c>
      <c r="E214" s="233">
        <v>20.056000000000001</v>
      </c>
      <c r="F214" s="234"/>
      <c r="G214" s="235">
        <f>ROUND(E214*F214,2)</f>
        <v>0</v>
      </c>
      <c r="H214" s="234"/>
      <c r="I214" s="235">
        <f>ROUND(E214*H214,2)</f>
        <v>0</v>
      </c>
      <c r="J214" s="234"/>
      <c r="K214" s="235">
        <f>ROUND(E214*J214,2)</f>
        <v>0</v>
      </c>
      <c r="L214" s="235">
        <v>21</v>
      </c>
      <c r="M214" s="235">
        <f>G214*(1+L214/100)</f>
        <v>0</v>
      </c>
      <c r="N214" s="233">
        <v>0</v>
      </c>
      <c r="O214" s="233">
        <f>ROUND(E214*N214,2)</f>
        <v>0</v>
      </c>
      <c r="P214" s="233">
        <v>3.3600000000000001E-3</v>
      </c>
      <c r="Q214" s="233">
        <f>ROUND(E214*P214,2)</f>
        <v>7.0000000000000007E-2</v>
      </c>
      <c r="R214" s="235" t="s">
        <v>465</v>
      </c>
      <c r="S214" s="235" t="s">
        <v>193</v>
      </c>
      <c r="T214" s="236" t="s">
        <v>193</v>
      </c>
      <c r="U214" s="221">
        <v>7.0000000000000007E-2</v>
      </c>
      <c r="V214" s="221">
        <f>ROUND(E214*U214,2)</f>
        <v>1.4</v>
      </c>
      <c r="W214" s="221"/>
      <c r="X214" s="221" t="s">
        <v>230</v>
      </c>
      <c r="Y214" s="221" t="s">
        <v>196</v>
      </c>
      <c r="Z214" s="211"/>
      <c r="AA214" s="211"/>
      <c r="AB214" s="211"/>
      <c r="AC214" s="211"/>
      <c r="AD214" s="211"/>
      <c r="AE214" s="211"/>
      <c r="AF214" s="211"/>
      <c r="AG214" s="211" t="s">
        <v>231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">
      <c r="A215" s="218"/>
      <c r="B215" s="219"/>
      <c r="C215" s="255" t="s">
        <v>639</v>
      </c>
      <c r="D215" s="247"/>
      <c r="E215" s="248">
        <v>20.056000000000001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235</v>
      </c>
      <c r="AH215" s="211">
        <v>0</v>
      </c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">
      <c r="A216" s="218"/>
      <c r="B216" s="219"/>
      <c r="C216" s="243"/>
      <c r="D216" s="239"/>
      <c r="E216" s="239"/>
      <c r="F216" s="239"/>
      <c r="G216" s="239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200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0">
        <v>45</v>
      </c>
      <c r="B217" s="231" t="s">
        <v>473</v>
      </c>
      <c r="C217" s="241" t="s">
        <v>474</v>
      </c>
      <c r="D217" s="232" t="s">
        <v>404</v>
      </c>
      <c r="E217" s="233">
        <v>10.025</v>
      </c>
      <c r="F217" s="234"/>
      <c r="G217" s="235">
        <f>ROUND(E217*F217,2)</f>
        <v>0</v>
      </c>
      <c r="H217" s="234"/>
      <c r="I217" s="235">
        <f>ROUND(E217*H217,2)</f>
        <v>0</v>
      </c>
      <c r="J217" s="234"/>
      <c r="K217" s="235">
        <f>ROUND(E217*J217,2)</f>
        <v>0</v>
      </c>
      <c r="L217" s="235">
        <v>21</v>
      </c>
      <c r="M217" s="235">
        <f>G217*(1+L217/100)</f>
        <v>0</v>
      </c>
      <c r="N217" s="233">
        <v>0</v>
      </c>
      <c r="O217" s="233">
        <f>ROUND(E217*N217,2)</f>
        <v>0</v>
      </c>
      <c r="P217" s="233">
        <v>1.3500000000000001E-3</v>
      </c>
      <c r="Q217" s="233">
        <f>ROUND(E217*P217,2)</f>
        <v>0.01</v>
      </c>
      <c r="R217" s="235" t="s">
        <v>465</v>
      </c>
      <c r="S217" s="235" t="s">
        <v>193</v>
      </c>
      <c r="T217" s="236" t="s">
        <v>193</v>
      </c>
      <c r="U217" s="221">
        <v>9.1999999999999998E-2</v>
      </c>
      <c r="V217" s="221">
        <f>ROUND(E217*U217,2)</f>
        <v>0.92</v>
      </c>
      <c r="W217" s="221"/>
      <c r="X217" s="221" t="s">
        <v>230</v>
      </c>
      <c r="Y217" s="221" t="s">
        <v>196</v>
      </c>
      <c r="Z217" s="211"/>
      <c r="AA217" s="211"/>
      <c r="AB217" s="211"/>
      <c r="AC217" s="211"/>
      <c r="AD217" s="211"/>
      <c r="AE217" s="211"/>
      <c r="AF217" s="211"/>
      <c r="AG217" s="211" t="s">
        <v>231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">
      <c r="A218" s="218"/>
      <c r="B218" s="219"/>
      <c r="C218" s="255" t="s">
        <v>640</v>
      </c>
      <c r="D218" s="247"/>
      <c r="E218" s="248">
        <v>10.025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235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2" x14ac:dyDescent="0.2">
      <c r="A219" s="218"/>
      <c r="B219" s="219"/>
      <c r="C219" s="243"/>
      <c r="D219" s="239"/>
      <c r="E219" s="239"/>
      <c r="F219" s="239"/>
      <c r="G219" s="239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200</v>
      </c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0">
        <v>46</v>
      </c>
      <c r="B220" s="231" t="s">
        <v>477</v>
      </c>
      <c r="C220" s="241" t="s">
        <v>478</v>
      </c>
      <c r="D220" s="232" t="s">
        <v>404</v>
      </c>
      <c r="E220" s="233">
        <v>6.2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3">
        <v>0</v>
      </c>
      <c r="O220" s="233">
        <f>ROUND(E220*N220,2)</f>
        <v>0</v>
      </c>
      <c r="P220" s="233">
        <v>2.3E-3</v>
      </c>
      <c r="Q220" s="233">
        <f>ROUND(E220*P220,2)</f>
        <v>0.01</v>
      </c>
      <c r="R220" s="235" t="s">
        <v>465</v>
      </c>
      <c r="S220" s="235" t="s">
        <v>193</v>
      </c>
      <c r="T220" s="236" t="s">
        <v>193</v>
      </c>
      <c r="U220" s="221">
        <v>0.10349999999999999</v>
      </c>
      <c r="V220" s="221">
        <f>ROUND(E220*U220,2)</f>
        <v>0.64</v>
      </c>
      <c r="W220" s="221"/>
      <c r="X220" s="221" t="s">
        <v>230</v>
      </c>
      <c r="Y220" s="221" t="s">
        <v>196</v>
      </c>
      <c r="Z220" s="211"/>
      <c r="AA220" s="211"/>
      <c r="AB220" s="211"/>
      <c r="AC220" s="211"/>
      <c r="AD220" s="211"/>
      <c r="AE220" s="211"/>
      <c r="AF220" s="211"/>
      <c r="AG220" s="211" t="s">
        <v>231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2" x14ac:dyDescent="0.2">
      <c r="A221" s="218"/>
      <c r="B221" s="219"/>
      <c r="C221" s="256"/>
      <c r="D221" s="252"/>
      <c r="E221" s="252"/>
      <c r="F221" s="252"/>
      <c r="G221" s="252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200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0">
        <v>47</v>
      </c>
      <c r="B222" s="231" t="s">
        <v>480</v>
      </c>
      <c r="C222" s="241" t="s">
        <v>481</v>
      </c>
      <c r="D222" s="232" t="s">
        <v>404</v>
      </c>
      <c r="E222" s="233">
        <v>8</v>
      </c>
      <c r="F222" s="234"/>
      <c r="G222" s="235">
        <f>ROUND(E222*F222,2)</f>
        <v>0</v>
      </c>
      <c r="H222" s="234"/>
      <c r="I222" s="235">
        <f>ROUND(E222*H222,2)</f>
        <v>0</v>
      </c>
      <c r="J222" s="234"/>
      <c r="K222" s="235">
        <f>ROUND(E222*J222,2)</f>
        <v>0</v>
      </c>
      <c r="L222" s="235">
        <v>21</v>
      </c>
      <c r="M222" s="235">
        <f>G222*(1+L222/100)</f>
        <v>0</v>
      </c>
      <c r="N222" s="233">
        <v>0</v>
      </c>
      <c r="O222" s="233">
        <f>ROUND(E222*N222,2)</f>
        <v>0</v>
      </c>
      <c r="P222" s="233">
        <v>2.2599999999999999E-3</v>
      </c>
      <c r="Q222" s="233">
        <f>ROUND(E222*P222,2)</f>
        <v>0.02</v>
      </c>
      <c r="R222" s="235" t="s">
        <v>465</v>
      </c>
      <c r="S222" s="235" t="s">
        <v>193</v>
      </c>
      <c r="T222" s="236" t="s">
        <v>193</v>
      </c>
      <c r="U222" s="221">
        <v>0.06</v>
      </c>
      <c r="V222" s="221">
        <f>ROUND(E222*U222,2)</f>
        <v>0.48</v>
      </c>
      <c r="W222" s="221"/>
      <c r="X222" s="221" t="s">
        <v>230</v>
      </c>
      <c r="Y222" s="221" t="s">
        <v>196</v>
      </c>
      <c r="Z222" s="211"/>
      <c r="AA222" s="211"/>
      <c r="AB222" s="211"/>
      <c r="AC222" s="211"/>
      <c r="AD222" s="211"/>
      <c r="AE222" s="211"/>
      <c r="AF222" s="211"/>
      <c r="AG222" s="211" t="s">
        <v>231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2" x14ac:dyDescent="0.2">
      <c r="A223" s="218"/>
      <c r="B223" s="219"/>
      <c r="C223" s="255" t="s">
        <v>641</v>
      </c>
      <c r="D223" s="247"/>
      <c r="E223" s="248">
        <v>8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235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2" x14ac:dyDescent="0.2">
      <c r="A224" s="218"/>
      <c r="B224" s="219"/>
      <c r="C224" s="243"/>
      <c r="D224" s="239"/>
      <c r="E224" s="239"/>
      <c r="F224" s="239"/>
      <c r="G224" s="239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200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x14ac:dyDescent="0.2">
      <c r="A225" s="223" t="s">
        <v>188</v>
      </c>
      <c r="B225" s="224" t="s">
        <v>141</v>
      </c>
      <c r="C225" s="240" t="s">
        <v>142</v>
      </c>
      <c r="D225" s="225"/>
      <c r="E225" s="226"/>
      <c r="F225" s="227"/>
      <c r="G225" s="227">
        <f>SUMIF(AG226:AG227,"&lt;&gt;NOR",G226:G227)</f>
        <v>0</v>
      </c>
      <c r="H225" s="227"/>
      <c r="I225" s="227">
        <f>SUM(I226:I227)</f>
        <v>0</v>
      </c>
      <c r="J225" s="227"/>
      <c r="K225" s="227">
        <f>SUM(K226:K227)</f>
        <v>0</v>
      </c>
      <c r="L225" s="227"/>
      <c r="M225" s="227">
        <f>SUM(M226:M227)</f>
        <v>0</v>
      </c>
      <c r="N225" s="226"/>
      <c r="O225" s="226">
        <f>SUM(O226:O227)</f>
        <v>0</v>
      </c>
      <c r="P225" s="226"/>
      <c r="Q225" s="226">
        <f>SUM(Q226:Q227)</f>
        <v>0</v>
      </c>
      <c r="R225" s="227"/>
      <c r="S225" s="227"/>
      <c r="T225" s="228"/>
      <c r="U225" s="222"/>
      <c r="V225" s="222">
        <f>SUM(V226:V227)</f>
        <v>0</v>
      </c>
      <c r="W225" s="222"/>
      <c r="X225" s="222"/>
      <c r="Y225" s="222"/>
      <c r="AG225" t="s">
        <v>189</v>
      </c>
    </row>
    <row r="226" spans="1:60" outlineLevel="1" x14ac:dyDescent="0.2">
      <c r="A226" s="230">
        <v>48</v>
      </c>
      <c r="B226" s="231" t="s">
        <v>483</v>
      </c>
      <c r="C226" s="241" t="s">
        <v>642</v>
      </c>
      <c r="D226" s="232" t="s">
        <v>447</v>
      </c>
      <c r="E226" s="233">
        <v>1</v>
      </c>
      <c r="F226" s="234"/>
      <c r="G226" s="235">
        <f>ROUND(E226*F226,2)</f>
        <v>0</v>
      </c>
      <c r="H226" s="234"/>
      <c r="I226" s="235">
        <f>ROUND(E226*H226,2)</f>
        <v>0</v>
      </c>
      <c r="J226" s="234"/>
      <c r="K226" s="235">
        <f>ROUND(E226*J226,2)</f>
        <v>0</v>
      </c>
      <c r="L226" s="235">
        <v>21</v>
      </c>
      <c r="M226" s="235">
        <f>G226*(1+L226/100)</f>
        <v>0</v>
      </c>
      <c r="N226" s="233">
        <v>0</v>
      </c>
      <c r="O226" s="233">
        <f>ROUND(E226*N226,2)</f>
        <v>0</v>
      </c>
      <c r="P226" s="233">
        <v>0</v>
      </c>
      <c r="Q226" s="233">
        <f>ROUND(E226*P226,2)</f>
        <v>0</v>
      </c>
      <c r="R226" s="235"/>
      <c r="S226" s="235" t="s">
        <v>430</v>
      </c>
      <c r="T226" s="236" t="s">
        <v>194</v>
      </c>
      <c r="U226" s="221">
        <v>0</v>
      </c>
      <c r="V226" s="221">
        <f>ROUND(E226*U226,2)</f>
        <v>0</v>
      </c>
      <c r="W226" s="221"/>
      <c r="X226" s="221" t="s">
        <v>230</v>
      </c>
      <c r="Y226" s="221" t="s">
        <v>196</v>
      </c>
      <c r="Z226" s="211"/>
      <c r="AA226" s="211"/>
      <c r="AB226" s="211"/>
      <c r="AC226" s="211"/>
      <c r="AD226" s="211"/>
      <c r="AE226" s="211"/>
      <c r="AF226" s="211"/>
      <c r="AG226" s="211" t="s">
        <v>231</v>
      </c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2" x14ac:dyDescent="0.2">
      <c r="A227" s="218"/>
      <c r="B227" s="219"/>
      <c r="C227" s="256"/>
      <c r="D227" s="252"/>
      <c r="E227" s="252"/>
      <c r="F227" s="252"/>
      <c r="G227" s="252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200</v>
      </c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x14ac:dyDescent="0.2">
      <c r="A228" s="223" t="s">
        <v>188</v>
      </c>
      <c r="B228" s="224" t="s">
        <v>147</v>
      </c>
      <c r="C228" s="240" t="s">
        <v>148</v>
      </c>
      <c r="D228" s="225"/>
      <c r="E228" s="226"/>
      <c r="F228" s="227"/>
      <c r="G228" s="227">
        <f>SUMIF(AG229:AG234,"&lt;&gt;NOR",G229:G234)</f>
        <v>0</v>
      </c>
      <c r="H228" s="227"/>
      <c r="I228" s="227">
        <f>SUM(I229:I234)</f>
        <v>0</v>
      </c>
      <c r="J228" s="227"/>
      <c r="K228" s="227">
        <f>SUM(K229:K234)</f>
        <v>0</v>
      </c>
      <c r="L228" s="227"/>
      <c r="M228" s="227">
        <f>SUM(M229:M234)</f>
        <v>0</v>
      </c>
      <c r="N228" s="226"/>
      <c r="O228" s="226">
        <f>SUM(O229:O234)</f>
        <v>0</v>
      </c>
      <c r="P228" s="226"/>
      <c r="Q228" s="226">
        <f>SUM(Q229:Q234)</f>
        <v>0.25</v>
      </c>
      <c r="R228" s="227"/>
      <c r="S228" s="227"/>
      <c r="T228" s="228"/>
      <c r="U228" s="222"/>
      <c r="V228" s="222">
        <f>SUM(V229:V234)</f>
        <v>18.05</v>
      </c>
      <c r="W228" s="222"/>
      <c r="X228" s="222"/>
      <c r="Y228" s="222"/>
      <c r="AG228" t="s">
        <v>189</v>
      </c>
    </row>
    <row r="229" spans="1:60" ht="22.5" outlineLevel="1" x14ac:dyDescent="0.2">
      <c r="A229" s="230">
        <v>49</v>
      </c>
      <c r="B229" s="231" t="s">
        <v>485</v>
      </c>
      <c r="C229" s="241" t="s">
        <v>486</v>
      </c>
      <c r="D229" s="232" t="s">
        <v>228</v>
      </c>
      <c r="E229" s="233">
        <v>70.770979999999994</v>
      </c>
      <c r="F229" s="234"/>
      <c r="G229" s="235">
        <f>ROUND(E229*F229,2)</f>
        <v>0</v>
      </c>
      <c r="H229" s="234"/>
      <c r="I229" s="235">
        <f>ROUND(E229*H229,2)</f>
        <v>0</v>
      </c>
      <c r="J229" s="234"/>
      <c r="K229" s="235">
        <f>ROUND(E229*J229,2)</f>
        <v>0</v>
      </c>
      <c r="L229" s="235">
        <v>21</v>
      </c>
      <c r="M229" s="235">
        <f>G229*(1+L229/100)</f>
        <v>0</v>
      </c>
      <c r="N229" s="233">
        <v>0</v>
      </c>
      <c r="O229" s="233">
        <f>ROUND(E229*N229,2)</f>
        <v>0</v>
      </c>
      <c r="P229" s="233">
        <v>3.5000000000000001E-3</v>
      </c>
      <c r="Q229" s="233">
        <f>ROUND(E229*P229,2)</f>
        <v>0.25</v>
      </c>
      <c r="R229" s="235" t="s">
        <v>487</v>
      </c>
      <c r="S229" s="235" t="s">
        <v>193</v>
      </c>
      <c r="T229" s="236" t="s">
        <v>193</v>
      </c>
      <c r="U229" s="221">
        <v>0.255</v>
      </c>
      <c r="V229" s="221">
        <f>ROUND(E229*U229,2)</f>
        <v>18.05</v>
      </c>
      <c r="W229" s="221"/>
      <c r="X229" s="221" t="s">
        <v>230</v>
      </c>
      <c r="Y229" s="221" t="s">
        <v>196</v>
      </c>
      <c r="Z229" s="211"/>
      <c r="AA229" s="211"/>
      <c r="AB229" s="211"/>
      <c r="AC229" s="211"/>
      <c r="AD229" s="211"/>
      <c r="AE229" s="211"/>
      <c r="AF229" s="211"/>
      <c r="AG229" s="211" t="s">
        <v>231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">
      <c r="A230" s="218"/>
      <c r="B230" s="219"/>
      <c r="C230" s="255" t="s">
        <v>586</v>
      </c>
      <c r="D230" s="247"/>
      <c r="E230" s="248"/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235</v>
      </c>
      <c r="AH230" s="211">
        <v>0</v>
      </c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3" x14ac:dyDescent="0.2">
      <c r="A231" s="218"/>
      <c r="B231" s="219"/>
      <c r="C231" s="255" t="s">
        <v>643</v>
      </c>
      <c r="D231" s="247"/>
      <c r="E231" s="248">
        <v>59.925640000000001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1"/>
      <c r="AA231" s="211"/>
      <c r="AB231" s="211"/>
      <c r="AC231" s="211"/>
      <c r="AD231" s="211"/>
      <c r="AE231" s="211"/>
      <c r="AF231" s="211"/>
      <c r="AG231" s="211" t="s">
        <v>235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3" x14ac:dyDescent="0.2">
      <c r="A232" s="218"/>
      <c r="B232" s="219"/>
      <c r="C232" s="255" t="s">
        <v>644</v>
      </c>
      <c r="D232" s="247"/>
      <c r="E232" s="248">
        <v>9.2890200000000007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235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3" x14ac:dyDescent="0.2">
      <c r="A233" s="218"/>
      <c r="B233" s="219"/>
      <c r="C233" s="255" t="s">
        <v>645</v>
      </c>
      <c r="D233" s="247"/>
      <c r="E233" s="248">
        <v>1.5563199999999999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1"/>
      <c r="AA233" s="211"/>
      <c r="AB233" s="211"/>
      <c r="AC233" s="211"/>
      <c r="AD233" s="211"/>
      <c r="AE233" s="211"/>
      <c r="AF233" s="211"/>
      <c r="AG233" s="211" t="s">
        <v>235</v>
      </c>
      <c r="AH233" s="211">
        <v>0</v>
      </c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2" x14ac:dyDescent="0.2">
      <c r="A234" s="218"/>
      <c r="B234" s="219"/>
      <c r="C234" s="243"/>
      <c r="D234" s="239"/>
      <c r="E234" s="239"/>
      <c r="F234" s="239"/>
      <c r="G234" s="239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200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x14ac:dyDescent="0.2">
      <c r="A235" s="223" t="s">
        <v>188</v>
      </c>
      <c r="B235" s="224" t="s">
        <v>151</v>
      </c>
      <c r="C235" s="240" t="s">
        <v>152</v>
      </c>
      <c r="D235" s="225"/>
      <c r="E235" s="226"/>
      <c r="F235" s="227"/>
      <c r="G235" s="227">
        <f>SUMIF(AG236:AG237,"&lt;&gt;NOR",G236:G237)</f>
        <v>0</v>
      </c>
      <c r="H235" s="227"/>
      <c r="I235" s="227">
        <f>SUM(I236:I237)</f>
        <v>0</v>
      </c>
      <c r="J235" s="227"/>
      <c r="K235" s="227">
        <f>SUM(K236:K237)</f>
        <v>0</v>
      </c>
      <c r="L235" s="227"/>
      <c r="M235" s="227">
        <f>SUM(M236:M237)</f>
        <v>0</v>
      </c>
      <c r="N235" s="226"/>
      <c r="O235" s="226">
        <f>SUM(O236:O237)</f>
        <v>0</v>
      </c>
      <c r="P235" s="226"/>
      <c r="Q235" s="226">
        <f>SUM(Q236:Q237)</f>
        <v>0</v>
      </c>
      <c r="R235" s="227"/>
      <c r="S235" s="227"/>
      <c r="T235" s="228"/>
      <c r="U235" s="222"/>
      <c r="V235" s="222">
        <f>SUM(V236:V237)</f>
        <v>0</v>
      </c>
      <c r="W235" s="222"/>
      <c r="X235" s="222"/>
      <c r="Y235" s="222"/>
      <c r="AG235" t="s">
        <v>189</v>
      </c>
    </row>
    <row r="236" spans="1:60" outlineLevel="1" x14ac:dyDescent="0.2">
      <c r="A236" s="230">
        <v>50</v>
      </c>
      <c r="B236" s="231" t="s">
        <v>489</v>
      </c>
      <c r="C236" s="241" t="s">
        <v>490</v>
      </c>
      <c r="D236" s="232" t="s">
        <v>447</v>
      </c>
      <c r="E236" s="233">
        <v>1</v>
      </c>
      <c r="F236" s="234"/>
      <c r="G236" s="235">
        <f>ROUND(E236*F236,2)</f>
        <v>0</v>
      </c>
      <c r="H236" s="234"/>
      <c r="I236" s="235">
        <f>ROUND(E236*H236,2)</f>
        <v>0</v>
      </c>
      <c r="J236" s="234"/>
      <c r="K236" s="235">
        <f>ROUND(E236*J236,2)</f>
        <v>0</v>
      </c>
      <c r="L236" s="235">
        <v>21</v>
      </c>
      <c r="M236" s="235">
        <f>G236*(1+L236/100)</f>
        <v>0</v>
      </c>
      <c r="N236" s="233">
        <v>0</v>
      </c>
      <c r="O236" s="233">
        <f>ROUND(E236*N236,2)</f>
        <v>0</v>
      </c>
      <c r="P236" s="233">
        <v>0</v>
      </c>
      <c r="Q236" s="233">
        <f>ROUND(E236*P236,2)</f>
        <v>0</v>
      </c>
      <c r="R236" s="235"/>
      <c r="S236" s="235" t="s">
        <v>430</v>
      </c>
      <c r="T236" s="236" t="s">
        <v>194</v>
      </c>
      <c r="U236" s="221">
        <v>0</v>
      </c>
      <c r="V236" s="221">
        <f>ROUND(E236*U236,2)</f>
        <v>0</v>
      </c>
      <c r="W236" s="221"/>
      <c r="X236" s="221" t="s">
        <v>230</v>
      </c>
      <c r="Y236" s="221" t="s">
        <v>196</v>
      </c>
      <c r="Z236" s="211"/>
      <c r="AA236" s="211"/>
      <c r="AB236" s="211"/>
      <c r="AC236" s="211"/>
      <c r="AD236" s="211"/>
      <c r="AE236" s="211"/>
      <c r="AF236" s="211"/>
      <c r="AG236" s="211" t="s">
        <v>231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">
      <c r="A237" s="218"/>
      <c r="B237" s="219"/>
      <c r="C237" s="256"/>
      <c r="D237" s="252"/>
      <c r="E237" s="252"/>
      <c r="F237" s="252"/>
      <c r="G237" s="252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200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x14ac:dyDescent="0.2">
      <c r="A238" s="223" t="s">
        <v>188</v>
      </c>
      <c r="B238" s="224" t="s">
        <v>155</v>
      </c>
      <c r="C238" s="240" t="s">
        <v>156</v>
      </c>
      <c r="D238" s="225"/>
      <c r="E238" s="226"/>
      <c r="F238" s="227"/>
      <c r="G238" s="227">
        <f>SUMIF(AG239:AG314,"&lt;&gt;NOR",G239:G314)</f>
        <v>0</v>
      </c>
      <c r="H238" s="227"/>
      <c r="I238" s="227">
        <f>SUM(I239:I314)</f>
        <v>0</v>
      </c>
      <c r="J238" s="227"/>
      <c r="K238" s="227">
        <f>SUM(K239:K314)</f>
        <v>0</v>
      </c>
      <c r="L238" s="227"/>
      <c r="M238" s="227">
        <f>SUM(M239:M314)</f>
        <v>0</v>
      </c>
      <c r="N238" s="226"/>
      <c r="O238" s="226">
        <f>SUM(O239:O314)</f>
        <v>0</v>
      </c>
      <c r="P238" s="226"/>
      <c r="Q238" s="226">
        <f>SUM(Q239:Q314)</f>
        <v>0</v>
      </c>
      <c r="R238" s="227"/>
      <c r="S238" s="227"/>
      <c r="T238" s="228"/>
      <c r="U238" s="222"/>
      <c r="V238" s="222">
        <f>SUM(V239:V314)</f>
        <v>451.89</v>
      </c>
      <c r="W238" s="222"/>
      <c r="X238" s="222"/>
      <c r="Y238" s="222"/>
      <c r="AG238" t="s">
        <v>189</v>
      </c>
    </row>
    <row r="239" spans="1:60" outlineLevel="1" x14ac:dyDescent="0.2">
      <c r="A239" s="230">
        <v>51</v>
      </c>
      <c r="B239" s="231" t="s">
        <v>491</v>
      </c>
      <c r="C239" s="241" t="s">
        <v>492</v>
      </c>
      <c r="D239" s="232" t="s">
        <v>493</v>
      </c>
      <c r="E239" s="233">
        <v>0.51222999999999996</v>
      </c>
      <c r="F239" s="234"/>
      <c r="G239" s="235">
        <f>ROUND(E239*F239,2)</f>
        <v>0</v>
      </c>
      <c r="H239" s="234"/>
      <c r="I239" s="235">
        <f>ROUND(E239*H239,2)</f>
        <v>0</v>
      </c>
      <c r="J239" s="234"/>
      <c r="K239" s="235">
        <f>ROUND(E239*J239,2)</f>
        <v>0</v>
      </c>
      <c r="L239" s="235">
        <v>21</v>
      </c>
      <c r="M239" s="235">
        <f>G239*(1+L239/100)</f>
        <v>0</v>
      </c>
      <c r="N239" s="233">
        <v>0</v>
      </c>
      <c r="O239" s="233">
        <f>ROUND(E239*N239,2)</f>
        <v>0</v>
      </c>
      <c r="P239" s="233">
        <v>0</v>
      </c>
      <c r="Q239" s="233">
        <f>ROUND(E239*P239,2)</f>
        <v>0</v>
      </c>
      <c r="R239" s="235" t="s">
        <v>268</v>
      </c>
      <c r="S239" s="235" t="s">
        <v>193</v>
      </c>
      <c r="T239" s="236" t="s">
        <v>193</v>
      </c>
      <c r="U239" s="221">
        <v>0</v>
      </c>
      <c r="V239" s="221">
        <f>ROUND(E239*U239,2)</f>
        <v>0</v>
      </c>
      <c r="W239" s="221"/>
      <c r="X239" s="221" t="s">
        <v>230</v>
      </c>
      <c r="Y239" s="221" t="s">
        <v>196</v>
      </c>
      <c r="Z239" s="211"/>
      <c r="AA239" s="211"/>
      <c r="AB239" s="211"/>
      <c r="AC239" s="211"/>
      <c r="AD239" s="211"/>
      <c r="AE239" s="211"/>
      <c r="AF239" s="211"/>
      <c r="AG239" s="211" t="s">
        <v>231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ht="22.5" outlineLevel="2" x14ac:dyDescent="0.2">
      <c r="A240" s="218"/>
      <c r="B240" s="219"/>
      <c r="C240" s="242" t="s">
        <v>494</v>
      </c>
      <c r="D240" s="238"/>
      <c r="E240" s="238"/>
      <c r="F240" s="238"/>
      <c r="G240" s="238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199</v>
      </c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37" t="str">
        <f>C240</f>
        <v>Pro vyjádření výnosu ve prospěch zhotovitele je nutné jednotkovou cenu uvést se záporným znaménkem. (Získaná částka ponižuje náklad stavby.)</v>
      </c>
      <c r="BB240" s="211"/>
      <c r="BC240" s="211"/>
      <c r="BD240" s="211"/>
      <c r="BE240" s="211"/>
      <c r="BF240" s="211"/>
      <c r="BG240" s="211"/>
      <c r="BH240" s="211"/>
    </row>
    <row r="241" spans="1:60" outlineLevel="2" x14ac:dyDescent="0.2">
      <c r="A241" s="218"/>
      <c r="B241" s="219"/>
      <c r="C241" s="255" t="s">
        <v>646</v>
      </c>
      <c r="D241" s="247"/>
      <c r="E241" s="248">
        <v>0.51222999999999996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235</v>
      </c>
      <c r="AH241" s="211">
        <v>0</v>
      </c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">
      <c r="A242" s="218"/>
      <c r="B242" s="219"/>
      <c r="C242" s="243"/>
      <c r="D242" s="239"/>
      <c r="E242" s="239"/>
      <c r="F242" s="239"/>
      <c r="G242" s="239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200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0">
        <v>52</v>
      </c>
      <c r="B243" s="231" t="s">
        <v>496</v>
      </c>
      <c r="C243" s="241" t="s">
        <v>497</v>
      </c>
      <c r="D243" s="232" t="s">
        <v>493</v>
      </c>
      <c r="E243" s="233">
        <v>0.11326</v>
      </c>
      <c r="F243" s="234"/>
      <c r="G243" s="235">
        <f>ROUND(E243*F243,2)</f>
        <v>0</v>
      </c>
      <c r="H243" s="234"/>
      <c r="I243" s="235">
        <f>ROUND(E243*H243,2)</f>
        <v>0</v>
      </c>
      <c r="J243" s="234"/>
      <c r="K243" s="235">
        <f>ROUND(E243*J243,2)</f>
        <v>0</v>
      </c>
      <c r="L243" s="235">
        <v>21</v>
      </c>
      <c r="M243" s="235">
        <f>G243*(1+L243/100)</f>
        <v>0</v>
      </c>
      <c r="N243" s="233">
        <v>0</v>
      </c>
      <c r="O243" s="233">
        <f>ROUND(E243*N243,2)</f>
        <v>0</v>
      </c>
      <c r="P243" s="233">
        <v>0</v>
      </c>
      <c r="Q243" s="233">
        <f>ROUND(E243*P243,2)</f>
        <v>0</v>
      </c>
      <c r="R243" s="235" t="s">
        <v>268</v>
      </c>
      <c r="S243" s="235" t="s">
        <v>193</v>
      </c>
      <c r="T243" s="236" t="s">
        <v>193</v>
      </c>
      <c r="U243" s="221">
        <v>0</v>
      </c>
      <c r="V243" s="221">
        <f>ROUND(E243*U243,2)</f>
        <v>0</v>
      </c>
      <c r="W243" s="221"/>
      <c r="X243" s="221" t="s">
        <v>230</v>
      </c>
      <c r="Y243" s="221" t="s">
        <v>196</v>
      </c>
      <c r="Z243" s="211"/>
      <c r="AA243" s="211"/>
      <c r="AB243" s="211"/>
      <c r="AC243" s="211"/>
      <c r="AD243" s="211"/>
      <c r="AE243" s="211"/>
      <c r="AF243" s="211"/>
      <c r="AG243" s="211" t="s">
        <v>231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ht="22.5" outlineLevel="2" x14ac:dyDescent="0.2">
      <c r="A244" s="218"/>
      <c r="B244" s="219"/>
      <c r="C244" s="242" t="s">
        <v>494</v>
      </c>
      <c r="D244" s="238"/>
      <c r="E244" s="238"/>
      <c r="F244" s="238"/>
      <c r="G244" s="238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1"/>
      <c r="AA244" s="211"/>
      <c r="AB244" s="211"/>
      <c r="AC244" s="211"/>
      <c r="AD244" s="211"/>
      <c r="AE244" s="211"/>
      <c r="AF244" s="211"/>
      <c r="AG244" s="211" t="s">
        <v>199</v>
      </c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37" t="str">
        <f>C244</f>
        <v>Pro vyjádření výnosu ve prospěch zhotovitele je nutné jednotkovou cenu uvést se záporným znaménkem. (Získaná částka ponižuje náklad stavby.)</v>
      </c>
      <c r="BB244" s="211"/>
      <c r="BC244" s="211"/>
      <c r="BD244" s="211"/>
      <c r="BE244" s="211"/>
      <c r="BF244" s="211"/>
      <c r="BG244" s="211"/>
      <c r="BH244" s="211"/>
    </row>
    <row r="245" spans="1:60" outlineLevel="2" x14ac:dyDescent="0.2">
      <c r="A245" s="218"/>
      <c r="B245" s="219"/>
      <c r="C245" s="243"/>
      <c r="D245" s="239"/>
      <c r="E245" s="239"/>
      <c r="F245" s="239"/>
      <c r="G245" s="239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1"/>
      <c r="AA245" s="211"/>
      <c r="AB245" s="211"/>
      <c r="AC245" s="211"/>
      <c r="AD245" s="211"/>
      <c r="AE245" s="211"/>
      <c r="AF245" s="211"/>
      <c r="AG245" s="211" t="s">
        <v>200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0">
        <v>53</v>
      </c>
      <c r="B246" s="231" t="s">
        <v>647</v>
      </c>
      <c r="C246" s="241" t="s">
        <v>648</v>
      </c>
      <c r="D246" s="232" t="s">
        <v>493</v>
      </c>
      <c r="E246" s="233">
        <v>9.9970000000000003E-2</v>
      </c>
      <c r="F246" s="234"/>
      <c r="G246" s="235">
        <f>ROUND(E246*F246,2)</f>
        <v>0</v>
      </c>
      <c r="H246" s="234"/>
      <c r="I246" s="235">
        <f>ROUND(E246*H246,2)</f>
        <v>0</v>
      </c>
      <c r="J246" s="234"/>
      <c r="K246" s="235">
        <f>ROUND(E246*J246,2)</f>
        <v>0</v>
      </c>
      <c r="L246" s="235">
        <v>21</v>
      </c>
      <c r="M246" s="235">
        <f>G246*(1+L246/100)</f>
        <v>0</v>
      </c>
      <c r="N246" s="233">
        <v>0</v>
      </c>
      <c r="O246" s="233">
        <f>ROUND(E246*N246,2)</f>
        <v>0</v>
      </c>
      <c r="P246" s="233">
        <v>0</v>
      </c>
      <c r="Q246" s="233">
        <f>ROUND(E246*P246,2)</f>
        <v>0</v>
      </c>
      <c r="R246" s="235" t="s">
        <v>268</v>
      </c>
      <c r="S246" s="235" t="s">
        <v>193</v>
      </c>
      <c r="T246" s="236" t="s">
        <v>193</v>
      </c>
      <c r="U246" s="221">
        <v>0</v>
      </c>
      <c r="V246" s="221">
        <f>ROUND(E246*U246,2)</f>
        <v>0</v>
      </c>
      <c r="W246" s="221"/>
      <c r="X246" s="221" t="s">
        <v>230</v>
      </c>
      <c r="Y246" s="221" t="s">
        <v>196</v>
      </c>
      <c r="Z246" s="211"/>
      <c r="AA246" s="211"/>
      <c r="AB246" s="211"/>
      <c r="AC246" s="211"/>
      <c r="AD246" s="211"/>
      <c r="AE246" s="211"/>
      <c r="AF246" s="211"/>
      <c r="AG246" s="211" t="s">
        <v>231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2" x14ac:dyDescent="0.2">
      <c r="A247" s="218"/>
      <c r="B247" s="219"/>
      <c r="C247" s="242" t="s">
        <v>649</v>
      </c>
      <c r="D247" s="238"/>
      <c r="E247" s="238"/>
      <c r="F247" s="238"/>
      <c r="G247" s="238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199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2" x14ac:dyDescent="0.2">
      <c r="A248" s="218"/>
      <c r="B248" s="219"/>
      <c r="C248" s="243"/>
      <c r="D248" s="239"/>
      <c r="E248" s="239"/>
      <c r="F248" s="239"/>
      <c r="G248" s="239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200</v>
      </c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0">
        <v>54</v>
      </c>
      <c r="B249" s="231" t="s">
        <v>500</v>
      </c>
      <c r="C249" s="241" t="s">
        <v>501</v>
      </c>
      <c r="D249" s="232" t="s">
        <v>493</v>
      </c>
      <c r="E249" s="233">
        <v>0.79605999999999999</v>
      </c>
      <c r="F249" s="234"/>
      <c r="G249" s="235">
        <f>ROUND(E249*F249,2)</f>
        <v>0</v>
      </c>
      <c r="H249" s="234"/>
      <c r="I249" s="235">
        <f>ROUND(E249*H249,2)</f>
        <v>0</v>
      </c>
      <c r="J249" s="234"/>
      <c r="K249" s="235">
        <f>ROUND(E249*J249,2)</f>
        <v>0</v>
      </c>
      <c r="L249" s="235">
        <v>21</v>
      </c>
      <c r="M249" s="235">
        <f>G249*(1+L249/100)</f>
        <v>0</v>
      </c>
      <c r="N249" s="233">
        <v>0</v>
      </c>
      <c r="O249" s="233">
        <f>ROUND(E249*N249,2)</f>
        <v>0</v>
      </c>
      <c r="P249" s="233">
        <v>0</v>
      </c>
      <c r="Q249" s="233">
        <f>ROUND(E249*P249,2)</f>
        <v>0</v>
      </c>
      <c r="R249" s="235" t="s">
        <v>268</v>
      </c>
      <c r="S249" s="235" t="s">
        <v>193</v>
      </c>
      <c r="T249" s="236" t="s">
        <v>193</v>
      </c>
      <c r="U249" s="221">
        <v>0</v>
      </c>
      <c r="V249" s="221">
        <f>ROUND(E249*U249,2)</f>
        <v>0</v>
      </c>
      <c r="W249" s="221"/>
      <c r="X249" s="221" t="s">
        <v>230</v>
      </c>
      <c r="Y249" s="221" t="s">
        <v>196</v>
      </c>
      <c r="Z249" s="211"/>
      <c r="AA249" s="211"/>
      <c r="AB249" s="211"/>
      <c r="AC249" s="211"/>
      <c r="AD249" s="211"/>
      <c r="AE249" s="211"/>
      <c r="AF249" s="211"/>
      <c r="AG249" s="211" t="s">
        <v>231</v>
      </c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2" x14ac:dyDescent="0.2">
      <c r="A250" s="218"/>
      <c r="B250" s="219"/>
      <c r="C250" s="242" t="s">
        <v>502</v>
      </c>
      <c r="D250" s="238"/>
      <c r="E250" s="238"/>
      <c r="F250" s="238"/>
      <c r="G250" s="238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1"/>
      <c r="AA250" s="211"/>
      <c r="AB250" s="211"/>
      <c r="AC250" s="211"/>
      <c r="AD250" s="211"/>
      <c r="AE250" s="211"/>
      <c r="AF250" s="211"/>
      <c r="AG250" s="211" t="s">
        <v>199</v>
      </c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2" x14ac:dyDescent="0.2">
      <c r="A251" s="218"/>
      <c r="B251" s="219"/>
      <c r="C251" s="255" t="s">
        <v>650</v>
      </c>
      <c r="D251" s="247"/>
      <c r="E251" s="248">
        <v>0.79605999999999999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235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2" x14ac:dyDescent="0.2">
      <c r="A252" s="218"/>
      <c r="B252" s="219"/>
      <c r="C252" s="243"/>
      <c r="D252" s="239"/>
      <c r="E252" s="239"/>
      <c r="F252" s="239"/>
      <c r="G252" s="239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1"/>
      <c r="AA252" s="211"/>
      <c r="AB252" s="211"/>
      <c r="AC252" s="211"/>
      <c r="AD252" s="211"/>
      <c r="AE252" s="211"/>
      <c r="AF252" s="211"/>
      <c r="AG252" s="211" t="s">
        <v>200</v>
      </c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ht="22.5" outlineLevel="1" x14ac:dyDescent="0.2">
      <c r="A253" s="230">
        <v>55</v>
      </c>
      <c r="B253" s="231" t="s">
        <v>503</v>
      </c>
      <c r="C253" s="241" t="s">
        <v>504</v>
      </c>
      <c r="D253" s="232" t="s">
        <v>493</v>
      </c>
      <c r="E253" s="233">
        <v>0.60646</v>
      </c>
      <c r="F253" s="234"/>
      <c r="G253" s="235">
        <f>ROUND(E253*F253,2)</f>
        <v>0</v>
      </c>
      <c r="H253" s="234"/>
      <c r="I253" s="235">
        <f>ROUND(E253*H253,2)</f>
        <v>0</v>
      </c>
      <c r="J253" s="234"/>
      <c r="K253" s="235">
        <f>ROUND(E253*J253,2)</f>
        <v>0</v>
      </c>
      <c r="L253" s="235">
        <v>21</v>
      </c>
      <c r="M253" s="235">
        <f>G253*(1+L253/100)</f>
        <v>0</v>
      </c>
      <c r="N253" s="233">
        <v>0</v>
      </c>
      <c r="O253" s="233">
        <f>ROUND(E253*N253,2)</f>
        <v>0</v>
      </c>
      <c r="P253" s="233">
        <v>0</v>
      </c>
      <c r="Q253" s="233">
        <f>ROUND(E253*P253,2)</f>
        <v>0</v>
      </c>
      <c r="R253" s="235" t="s">
        <v>268</v>
      </c>
      <c r="S253" s="235" t="s">
        <v>193</v>
      </c>
      <c r="T253" s="236" t="s">
        <v>193</v>
      </c>
      <c r="U253" s="221">
        <v>0</v>
      </c>
      <c r="V253" s="221">
        <f>ROUND(E253*U253,2)</f>
        <v>0</v>
      </c>
      <c r="W253" s="221"/>
      <c r="X253" s="221" t="s">
        <v>230</v>
      </c>
      <c r="Y253" s="221" t="s">
        <v>196</v>
      </c>
      <c r="Z253" s="211"/>
      <c r="AA253" s="211"/>
      <c r="AB253" s="211"/>
      <c r="AC253" s="211"/>
      <c r="AD253" s="211"/>
      <c r="AE253" s="211"/>
      <c r="AF253" s="211"/>
      <c r="AG253" s="211" t="s">
        <v>231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2" x14ac:dyDescent="0.2">
      <c r="A254" s="218"/>
      <c r="B254" s="219"/>
      <c r="C254" s="255" t="s">
        <v>651</v>
      </c>
      <c r="D254" s="247"/>
      <c r="E254" s="248">
        <v>0.60646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235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2" x14ac:dyDescent="0.2">
      <c r="A255" s="218"/>
      <c r="B255" s="219"/>
      <c r="C255" s="243"/>
      <c r="D255" s="239"/>
      <c r="E255" s="239"/>
      <c r="F255" s="239"/>
      <c r="G255" s="239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1"/>
      <c r="AA255" s="211"/>
      <c r="AB255" s="211"/>
      <c r="AC255" s="211"/>
      <c r="AD255" s="211"/>
      <c r="AE255" s="211"/>
      <c r="AF255" s="211"/>
      <c r="AG255" s="211" t="s">
        <v>200</v>
      </c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0">
        <v>56</v>
      </c>
      <c r="B256" s="231" t="s">
        <v>505</v>
      </c>
      <c r="C256" s="241" t="s">
        <v>506</v>
      </c>
      <c r="D256" s="232" t="s">
        <v>493</v>
      </c>
      <c r="E256" s="233">
        <v>1.6728000000000001</v>
      </c>
      <c r="F256" s="234"/>
      <c r="G256" s="235">
        <f>ROUND(E256*F256,2)</f>
        <v>0</v>
      </c>
      <c r="H256" s="234"/>
      <c r="I256" s="235">
        <f>ROUND(E256*H256,2)</f>
        <v>0</v>
      </c>
      <c r="J256" s="234"/>
      <c r="K256" s="235">
        <f>ROUND(E256*J256,2)</f>
        <v>0</v>
      </c>
      <c r="L256" s="235">
        <v>21</v>
      </c>
      <c r="M256" s="235">
        <f>G256*(1+L256/100)</f>
        <v>0</v>
      </c>
      <c r="N256" s="233">
        <v>0</v>
      </c>
      <c r="O256" s="233">
        <f>ROUND(E256*N256,2)</f>
        <v>0</v>
      </c>
      <c r="P256" s="233">
        <v>0</v>
      </c>
      <c r="Q256" s="233">
        <f>ROUND(E256*P256,2)</f>
        <v>0</v>
      </c>
      <c r="R256" s="235" t="s">
        <v>268</v>
      </c>
      <c r="S256" s="235" t="s">
        <v>193</v>
      </c>
      <c r="T256" s="236" t="s">
        <v>193</v>
      </c>
      <c r="U256" s="221">
        <v>0</v>
      </c>
      <c r="V256" s="221">
        <f>ROUND(E256*U256,2)</f>
        <v>0</v>
      </c>
      <c r="W256" s="221"/>
      <c r="X256" s="221" t="s">
        <v>230</v>
      </c>
      <c r="Y256" s="221" t="s">
        <v>196</v>
      </c>
      <c r="Z256" s="211"/>
      <c r="AA256" s="211"/>
      <c r="AB256" s="211"/>
      <c r="AC256" s="211"/>
      <c r="AD256" s="211"/>
      <c r="AE256" s="211"/>
      <c r="AF256" s="211"/>
      <c r="AG256" s="211" t="s">
        <v>231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2" x14ac:dyDescent="0.2">
      <c r="A257" s="218"/>
      <c r="B257" s="219"/>
      <c r="C257" s="242" t="s">
        <v>507</v>
      </c>
      <c r="D257" s="238"/>
      <c r="E257" s="238"/>
      <c r="F257" s="238"/>
      <c r="G257" s="238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199</v>
      </c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2" x14ac:dyDescent="0.2">
      <c r="A258" s="218"/>
      <c r="B258" s="219"/>
      <c r="C258" s="255" t="s">
        <v>652</v>
      </c>
      <c r="D258" s="247"/>
      <c r="E258" s="248">
        <v>1.6728000000000001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1"/>
      <c r="AA258" s="211"/>
      <c r="AB258" s="211"/>
      <c r="AC258" s="211"/>
      <c r="AD258" s="211"/>
      <c r="AE258" s="211"/>
      <c r="AF258" s="211"/>
      <c r="AG258" s="211" t="s">
        <v>235</v>
      </c>
      <c r="AH258" s="211">
        <v>0</v>
      </c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2" x14ac:dyDescent="0.2">
      <c r="A259" s="218"/>
      <c r="B259" s="219"/>
      <c r="C259" s="243"/>
      <c r="D259" s="239"/>
      <c r="E259" s="239"/>
      <c r="F259" s="239"/>
      <c r="G259" s="239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200</v>
      </c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0">
        <v>57</v>
      </c>
      <c r="B260" s="231" t="s">
        <v>508</v>
      </c>
      <c r="C260" s="241" t="s">
        <v>509</v>
      </c>
      <c r="D260" s="232" t="s">
        <v>493</v>
      </c>
      <c r="E260" s="233">
        <v>0.95798000000000005</v>
      </c>
      <c r="F260" s="234"/>
      <c r="G260" s="235">
        <f>ROUND(E260*F260,2)</f>
        <v>0</v>
      </c>
      <c r="H260" s="234"/>
      <c r="I260" s="235">
        <f>ROUND(E260*H260,2)</f>
        <v>0</v>
      </c>
      <c r="J260" s="234"/>
      <c r="K260" s="235">
        <f>ROUND(E260*J260,2)</f>
        <v>0</v>
      </c>
      <c r="L260" s="235">
        <v>21</v>
      </c>
      <c r="M260" s="235">
        <f>G260*(1+L260/100)</f>
        <v>0</v>
      </c>
      <c r="N260" s="233">
        <v>0</v>
      </c>
      <c r="O260" s="233">
        <f>ROUND(E260*N260,2)</f>
        <v>0</v>
      </c>
      <c r="P260" s="233">
        <v>0</v>
      </c>
      <c r="Q260" s="233">
        <f>ROUND(E260*P260,2)</f>
        <v>0</v>
      </c>
      <c r="R260" s="235" t="s">
        <v>268</v>
      </c>
      <c r="S260" s="235" t="s">
        <v>193</v>
      </c>
      <c r="T260" s="236" t="s">
        <v>193</v>
      </c>
      <c r="U260" s="221">
        <v>0</v>
      </c>
      <c r="V260" s="221">
        <f>ROUND(E260*U260,2)</f>
        <v>0</v>
      </c>
      <c r="W260" s="221"/>
      <c r="X260" s="221" t="s">
        <v>230</v>
      </c>
      <c r="Y260" s="221" t="s">
        <v>196</v>
      </c>
      <c r="Z260" s="211"/>
      <c r="AA260" s="211"/>
      <c r="AB260" s="211"/>
      <c r="AC260" s="211"/>
      <c r="AD260" s="211"/>
      <c r="AE260" s="211"/>
      <c r="AF260" s="211"/>
      <c r="AG260" s="211" t="s">
        <v>231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2" x14ac:dyDescent="0.2">
      <c r="A261" s="218"/>
      <c r="B261" s="219"/>
      <c r="C261" s="242" t="s">
        <v>510</v>
      </c>
      <c r="D261" s="238"/>
      <c r="E261" s="238"/>
      <c r="F261" s="238"/>
      <c r="G261" s="238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1"/>
      <c r="AA261" s="211"/>
      <c r="AB261" s="211"/>
      <c r="AC261" s="211"/>
      <c r="AD261" s="211"/>
      <c r="AE261" s="211"/>
      <c r="AF261" s="211"/>
      <c r="AG261" s="211" t="s">
        <v>199</v>
      </c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2" x14ac:dyDescent="0.2">
      <c r="A262" s="218"/>
      <c r="B262" s="219"/>
      <c r="C262" s="255" t="s">
        <v>653</v>
      </c>
      <c r="D262" s="247"/>
      <c r="E262" s="248">
        <v>0.95798000000000005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235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2" x14ac:dyDescent="0.2">
      <c r="A263" s="218"/>
      <c r="B263" s="219"/>
      <c r="C263" s="243"/>
      <c r="D263" s="239"/>
      <c r="E263" s="239"/>
      <c r="F263" s="239"/>
      <c r="G263" s="239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1"/>
      <c r="AA263" s="211"/>
      <c r="AB263" s="211"/>
      <c r="AC263" s="211"/>
      <c r="AD263" s="211"/>
      <c r="AE263" s="211"/>
      <c r="AF263" s="211"/>
      <c r="AG263" s="211" t="s">
        <v>200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0">
        <v>58</v>
      </c>
      <c r="B264" s="231" t="s">
        <v>513</v>
      </c>
      <c r="C264" s="241" t="s">
        <v>514</v>
      </c>
      <c r="D264" s="232" t="s">
        <v>493</v>
      </c>
      <c r="E264" s="233">
        <v>0.2477</v>
      </c>
      <c r="F264" s="234"/>
      <c r="G264" s="235">
        <f>ROUND(E264*F264,2)</f>
        <v>0</v>
      </c>
      <c r="H264" s="234"/>
      <c r="I264" s="235">
        <f>ROUND(E264*H264,2)</f>
        <v>0</v>
      </c>
      <c r="J264" s="234"/>
      <c r="K264" s="235">
        <f>ROUND(E264*J264,2)</f>
        <v>0</v>
      </c>
      <c r="L264" s="235">
        <v>21</v>
      </c>
      <c r="M264" s="235">
        <f>G264*(1+L264/100)</f>
        <v>0</v>
      </c>
      <c r="N264" s="233">
        <v>0</v>
      </c>
      <c r="O264" s="233">
        <f>ROUND(E264*N264,2)</f>
        <v>0</v>
      </c>
      <c r="P264" s="233">
        <v>0</v>
      </c>
      <c r="Q264" s="233">
        <f>ROUND(E264*P264,2)</f>
        <v>0</v>
      </c>
      <c r="R264" s="235" t="s">
        <v>268</v>
      </c>
      <c r="S264" s="235" t="s">
        <v>193</v>
      </c>
      <c r="T264" s="236" t="s">
        <v>193</v>
      </c>
      <c r="U264" s="221">
        <v>0</v>
      </c>
      <c r="V264" s="221">
        <f>ROUND(E264*U264,2)</f>
        <v>0</v>
      </c>
      <c r="W264" s="221"/>
      <c r="X264" s="221" t="s">
        <v>230</v>
      </c>
      <c r="Y264" s="221" t="s">
        <v>196</v>
      </c>
      <c r="Z264" s="211"/>
      <c r="AA264" s="211"/>
      <c r="AB264" s="211"/>
      <c r="AC264" s="211"/>
      <c r="AD264" s="211"/>
      <c r="AE264" s="211"/>
      <c r="AF264" s="211"/>
      <c r="AG264" s="211" t="s">
        <v>231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2" x14ac:dyDescent="0.2">
      <c r="A265" s="218"/>
      <c r="B265" s="219"/>
      <c r="C265" s="242" t="s">
        <v>515</v>
      </c>
      <c r="D265" s="238"/>
      <c r="E265" s="238"/>
      <c r="F265" s="238"/>
      <c r="G265" s="238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199</v>
      </c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2" x14ac:dyDescent="0.2">
      <c r="A266" s="218"/>
      <c r="B266" s="219"/>
      <c r="C266" s="243"/>
      <c r="D266" s="239"/>
      <c r="E266" s="239"/>
      <c r="F266" s="239"/>
      <c r="G266" s="239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1"/>
      <c r="AA266" s="211"/>
      <c r="AB266" s="211"/>
      <c r="AC266" s="211"/>
      <c r="AD266" s="211"/>
      <c r="AE266" s="211"/>
      <c r="AF266" s="211"/>
      <c r="AG266" s="211" t="s">
        <v>200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ht="22.5" outlineLevel="1" x14ac:dyDescent="0.2">
      <c r="A267" s="230">
        <v>59</v>
      </c>
      <c r="B267" s="231" t="s">
        <v>516</v>
      </c>
      <c r="C267" s="241" t="s">
        <v>517</v>
      </c>
      <c r="D267" s="232" t="s">
        <v>493</v>
      </c>
      <c r="E267" s="233">
        <v>205.43800999999999</v>
      </c>
      <c r="F267" s="234"/>
      <c r="G267" s="235">
        <f>ROUND(E267*F267,2)</f>
        <v>0</v>
      </c>
      <c r="H267" s="234"/>
      <c r="I267" s="235">
        <f>ROUND(E267*H267,2)</f>
        <v>0</v>
      </c>
      <c r="J267" s="234"/>
      <c r="K267" s="235">
        <f>ROUND(E267*J267,2)</f>
        <v>0</v>
      </c>
      <c r="L267" s="235">
        <v>21</v>
      </c>
      <c r="M267" s="235">
        <f>G267*(1+L267/100)</f>
        <v>0</v>
      </c>
      <c r="N267" s="233">
        <v>0</v>
      </c>
      <c r="O267" s="233">
        <f>ROUND(E267*N267,2)</f>
        <v>0</v>
      </c>
      <c r="P267" s="233">
        <v>0</v>
      </c>
      <c r="Q267" s="233">
        <f>ROUND(E267*P267,2)</f>
        <v>0</v>
      </c>
      <c r="R267" s="235" t="s">
        <v>268</v>
      </c>
      <c r="S267" s="235" t="s">
        <v>193</v>
      </c>
      <c r="T267" s="236" t="s">
        <v>193</v>
      </c>
      <c r="U267" s="221">
        <v>0</v>
      </c>
      <c r="V267" s="221">
        <f>ROUND(E267*U267,2)</f>
        <v>0</v>
      </c>
      <c r="W267" s="221"/>
      <c r="X267" s="221" t="s">
        <v>230</v>
      </c>
      <c r="Y267" s="221" t="s">
        <v>196</v>
      </c>
      <c r="Z267" s="211"/>
      <c r="AA267" s="211"/>
      <c r="AB267" s="211"/>
      <c r="AC267" s="211"/>
      <c r="AD267" s="211"/>
      <c r="AE267" s="211"/>
      <c r="AF267" s="211"/>
      <c r="AG267" s="211" t="s">
        <v>231</v>
      </c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2" x14ac:dyDescent="0.2">
      <c r="A268" s="218"/>
      <c r="B268" s="219"/>
      <c r="C268" s="255" t="s">
        <v>527</v>
      </c>
      <c r="D268" s="247"/>
      <c r="E268" s="248"/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1"/>
      <c r="AA268" s="211"/>
      <c r="AB268" s="211"/>
      <c r="AC268" s="211"/>
      <c r="AD268" s="211"/>
      <c r="AE268" s="211"/>
      <c r="AF268" s="211"/>
      <c r="AG268" s="211" t="s">
        <v>235</v>
      </c>
      <c r="AH268" s="211">
        <v>0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ht="22.5" outlineLevel="3" x14ac:dyDescent="0.2">
      <c r="A269" s="218"/>
      <c r="B269" s="219"/>
      <c r="C269" s="255" t="s">
        <v>654</v>
      </c>
      <c r="D269" s="247"/>
      <c r="E269" s="248"/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235</v>
      </c>
      <c r="AH269" s="211">
        <v>0</v>
      </c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3" x14ac:dyDescent="0.2">
      <c r="A270" s="218"/>
      <c r="B270" s="219"/>
      <c r="C270" s="255" t="s">
        <v>655</v>
      </c>
      <c r="D270" s="247"/>
      <c r="E270" s="248"/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1"/>
      <c r="AA270" s="211"/>
      <c r="AB270" s="211"/>
      <c r="AC270" s="211"/>
      <c r="AD270" s="211"/>
      <c r="AE270" s="211"/>
      <c r="AF270" s="211"/>
      <c r="AG270" s="211" t="s">
        <v>235</v>
      </c>
      <c r="AH270" s="211">
        <v>0</v>
      </c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3" x14ac:dyDescent="0.2">
      <c r="A271" s="218"/>
      <c r="B271" s="219"/>
      <c r="C271" s="255" t="s">
        <v>656</v>
      </c>
      <c r="D271" s="247"/>
      <c r="E271" s="248">
        <v>210.44447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1"/>
      <c r="AA271" s="211"/>
      <c r="AB271" s="211"/>
      <c r="AC271" s="211"/>
      <c r="AD271" s="211"/>
      <c r="AE271" s="211"/>
      <c r="AF271" s="211"/>
      <c r="AG271" s="211" t="s">
        <v>235</v>
      </c>
      <c r="AH271" s="211">
        <v>0</v>
      </c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3" x14ac:dyDescent="0.2">
      <c r="A272" s="218"/>
      <c r="B272" s="219"/>
      <c r="C272" s="257" t="s">
        <v>274</v>
      </c>
      <c r="D272" s="249"/>
      <c r="E272" s="250">
        <v>210.44447</v>
      </c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1"/>
      <c r="AA272" s="211"/>
      <c r="AB272" s="211"/>
      <c r="AC272" s="211"/>
      <c r="AD272" s="211"/>
      <c r="AE272" s="211"/>
      <c r="AF272" s="211"/>
      <c r="AG272" s="211" t="s">
        <v>235</v>
      </c>
      <c r="AH272" s="211">
        <v>1</v>
      </c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3" x14ac:dyDescent="0.2">
      <c r="A273" s="218"/>
      <c r="B273" s="219"/>
      <c r="C273" s="255" t="s">
        <v>657</v>
      </c>
      <c r="D273" s="247"/>
      <c r="E273" s="248">
        <v>-0.51222999999999996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1"/>
      <c r="AA273" s="211"/>
      <c r="AB273" s="211"/>
      <c r="AC273" s="211"/>
      <c r="AD273" s="211"/>
      <c r="AE273" s="211"/>
      <c r="AF273" s="211"/>
      <c r="AG273" s="211" t="s">
        <v>235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3" x14ac:dyDescent="0.2">
      <c r="A274" s="218"/>
      <c r="B274" s="219"/>
      <c r="C274" s="255" t="s">
        <v>658</v>
      </c>
      <c r="D274" s="247"/>
      <c r="E274" s="248">
        <v>-0.11326</v>
      </c>
      <c r="F274" s="221"/>
      <c r="G274" s="221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1"/>
      <c r="AA274" s="211"/>
      <c r="AB274" s="211"/>
      <c r="AC274" s="211"/>
      <c r="AD274" s="211"/>
      <c r="AE274" s="211"/>
      <c r="AF274" s="211"/>
      <c r="AG274" s="211" t="s">
        <v>235</v>
      </c>
      <c r="AH274" s="211">
        <v>0</v>
      </c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3" x14ac:dyDescent="0.2">
      <c r="A275" s="218"/>
      <c r="B275" s="219"/>
      <c r="C275" s="255" t="s">
        <v>659</v>
      </c>
      <c r="D275" s="247"/>
      <c r="E275" s="248">
        <v>-9.9970000000000003E-2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1"/>
      <c r="AA275" s="211"/>
      <c r="AB275" s="211"/>
      <c r="AC275" s="211"/>
      <c r="AD275" s="211"/>
      <c r="AE275" s="211"/>
      <c r="AF275" s="211"/>
      <c r="AG275" s="211" t="s">
        <v>235</v>
      </c>
      <c r="AH275" s="211">
        <v>0</v>
      </c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3" x14ac:dyDescent="0.2">
      <c r="A276" s="218"/>
      <c r="B276" s="219"/>
      <c r="C276" s="255" t="s">
        <v>660</v>
      </c>
      <c r="D276" s="247"/>
      <c r="E276" s="248">
        <v>-0.79605999999999999</v>
      </c>
      <c r="F276" s="221"/>
      <c r="G276" s="221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1"/>
      <c r="AA276" s="211"/>
      <c r="AB276" s="211"/>
      <c r="AC276" s="211"/>
      <c r="AD276" s="211"/>
      <c r="AE276" s="211"/>
      <c r="AF276" s="211"/>
      <c r="AG276" s="211" t="s">
        <v>235</v>
      </c>
      <c r="AH276" s="211">
        <v>0</v>
      </c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3" x14ac:dyDescent="0.2">
      <c r="A277" s="218"/>
      <c r="B277" s="219"/>
      <c r="C277" s="255" t="s">
        <v>661</v>
      </c>
      <c r="D277" s="247"/>
      <c r="E277" s="248">
        <v>-0.60646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1"/>
      <c r="AA277" s="211"/>
      <c r="AB277" s="211"/>
      <c r="AC277" s="211"/>
      <c r="AD277" s="211"/>
      <c r="AE277" s="211"/>
      <c r="AF277" s="211"/>
      <c r="AG277" s="211" t="s">
        <v>235</v>
      </c>
      <c r="AH277" s="211">
        <v>0</v>
      </c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3" x14ac:dyDescent="0.2">
      <c r="A278" s="218"/>
      <c r="B278" s="219"/>
      <c r="C278" s="255" t="s">
        <v>662</v>
      </c>
      <c r="D278" s="247"/>
      <c r="E278" s="248">
        <v>-1.6728000000000001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1"/>
      <c r="AA278" s="211"/>
      <c r="AB278" s="211"/>
      <c r="AC278" s="211"/>
      <c r="AD278" s="211"/>
      <c r="AE278" s="211"/>
      <c r="AF278" s="211"/>
      <c r="AG278" s="211" t="s">
        <v>235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3" x14ac:dyDescent="0.2">
      <c r="A279" s="218"/>
      <c r="B279" s="219"/>
      <c r="C279" s="255" t="s">
        <v>663</v>
      </c>
      <c r="D279" s="247"/>
      <c r="E279" s="248">
        <v>-0.95798000000000005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1"/>
      <c r="AA279" s="211"/>
      <c r="AB279" s="211"/>
      <c r="AC279" s="211"/>
      <c r="AD279" s="211"/>
      <c r="AE279" s="211"/>
      <c r="AF279" s="211"/>
      <c r="AG279" s="211" t="s">
        <v>235</v>
      </c>
      <c r="AH279" s="211">
        <v>0</v>
      </c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3" x14ac:dyDescent="0.2">
      <c r="A280" s="218"/>
      <c r="B280" s="219"/>
      <c r="C280" s="255" t="s">
        <v>664</v>
      </c>
      <c r="D280" s="247"/>
      <c r="E280" s="248">
        <v>-0.2477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1"/>
      <c r="AA280" s="211"/>
      <c r="AB280" s="211"/>
      <c r="AC280" s="211"/>
      <c r="AD280" s="211"/>
      <c r="AE280" s="211"/>
      <c r="AF280" s="211"/>
      <c r="AG280" s="211" t="s">
        <v>235</v>
      </c>
      <c r="AH280" s="211">
        <v>0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3" x14ac:dyDescent="0.2">
      <c r="A281" s="218"/>
      <c r="B281" s="219"/>
      <c r="C281" s="257" t="s">
        <v>274</v>
      </c>
      <c r="D281" s="249"/>
      <c r="E281" s="250">
        <v>-5.0064599999999997</v>
      </c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1"/>
      <c r="AA281" s="211"/>
      <c r="AB281" s="211"/>
      <c r="AC281" s="211"/>
      <c r="AD281" s="211"/>
      <c r="AE281" s="211"/>
      <c r="AF281" s="211"/>
      <c r="AG281" s="211" t="s">
        <v>235</v>
      </c>
      <c r="AH281" s="211">
        <v>1</v>
      </c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2" x14ac:dyDescent="0.2">
      <c r="A282" s="218"/>
      <c r="B282" s="219"/>
      <c r="C282" s="243"/>
      <c r="D282" s="239"/>
      <c r="E282" s="239"/>
      <c r="F282" s="239"/>
      <c r="G282" s="239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1"/>
      <c r="AA282" s="211"/>
      <c r="AB282" s="211"/>
      <c r="AC282" s="211"/>
      <c r="AD282" s="211"/>
      <c r="AE282" s="211"/>
      <c r="AF282" s="211"/>
      <c r="AG282" s="211" t="s">
        <v>200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0">
        <v>60</v>
      </c>
      <c r="B283" s="231" t="s">
        <v>522</v>
      </c>
      <c r="C283" s="241" t="s">
        <v>523</v>
      </c>
      <c r="D283" s="232" t="s">
        <v>493</v>
      </c>
      <c r="E283" s="233">
        <v>198.37387000000001</v>
      </c>
      <c r="F283" s="234"/>
      <c r="G283" s="235">
        <f>ROUND(E283*F283,2)</f>
        <v>0</v>
      </c>
      <c r="H283" s="234"/>
      <c r="I283" s="235">
        <f>ROUND(E283*H283,2)</f>
        <v>0</v>
      </c>
      <c r="J283" s="234"/>
      <c r="K283" s="235">
        <f>ROUND(E283*J283,2)</f>
        <v>0</v>
      </c>
      <c r="L283" s="235">
        <v>21</v>
      </c>
      <c r="M283" s="235">
        <f>G283*(1+L283/100)</f>
        <v>0</v>
      </c>
      <c r="N283" s="233">
        <v>0</v>
      </c>
      <c r="O283" s="233">
        <f>ROUND(E283*N283,2)</f>
        <v>0</v>
      </c>
      <c r="P283" s="233">
        <v>0</v>
      </c>
      <c r="Q283" s="233">
        <f>ROUND(E283*P283,2)</f>
        <v>0</v>
      </c>
      <c r="R283" s="235" t="s">
        <v>268</v>
      </c>
      <c r="S283" s="235" t="s">
        <v>193</v>
      </c>
      <c r="T283" s="236" t="s">
        <v>193</v>
      </c>
      <c r="U283" s="221">
        <v>0.49</v>
      </c>
      <c r="V283" s="221">
        <f>ROUND(E283*U283,2)</f>
        <v>97.2</v>
      </c>
      <c r="W283" s="221"/>
      <c r="X283" s="221" t="s">
        <v>524</v>
      </c>
      <c r="Y283" s="221" t="s">
        <v>196</v>
      </c>
      <c r="Z283" s="211"/>
      <c r="AA283" s="211"/>
      <c r="AB283" s="211"/>
      <c r="AC283" s="211"/>
      <c r="AD283" s="211"/>
      <c r="AE283" s="211"/>
      <c r="AF283" s="211"/>
      <c r="AG283" s="211" t="s">
        <v>525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2" x14ac:dyDescent="0.2">
      <c r="A284" s="218"/>
      <c r="B284" s="219"/>
      <c r="C284" s="242" t="s">
        <v>526</v>
      </c>
      <c r="D284" s="238"/>
      <c r="E284" s="238"/>
      <c r="F284" s="238"/>
      <c r="G284" s="238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1"/>
      <c r="AA284" s="211"/>
      <c r="AB284" s="211"/>
      <c r="AC284" s="211"/>
      <c r="AD284" s="211"/>
      <c r="AE284" s="211"/>
      <c r="AF284" s="211"/>
      <c r="AG284" s="211" t="s">
        <v>199</v>
      </c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2" x14ac:dyDescent="0.2">
      <c r="A285" s="218"/>
      <c r="B285" s="219"/>
      <c r="C285" s="255" t="s">
        <v>527</v>
      </c>
      <c r="D285" s="247"/>
      <c r="E285" s="248"/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1"/>
      <c r="AA285" s="211"/>
      <c r="AB285" s="211"/>
      <c r="AC285" s="211"/>
      <c r="AD285" s="211"/>
      <c r="AE285" s="211"/>
      <c r="AF285" s="211"/>
      <c r="AG285" s="211" t="s">
        <v>235</v>
      </c>
      <c r="AH285" s="211">
        <v>0</v>
      </c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ht="22.5" outlineLevel="3" x14ac:dyDescent="0.2">
      <c r="A286" s="218"/>
      <c r="B286" s="219"/>
      <c r="C286" s="255" t="s">
        <v>665</v>
      </c>
      <c r="D286" s="247"/>
      <c r="E286" s="248"/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235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3" x14ac:dyDescent="0.2">
      <c r="A287" s="218"/>
      <c r="B287" s="219"/>
      <c r="C287" s="255" t="s">
        <v>666</v>
      </c>
      <c r="D287" s="247"/>
      <c r="E287" s="248"/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1"/>
      <c r="AA287" s="211"/>
      <c r="AB287" s="211"/>
      <c r="AC287" s="211"/>
      <c r="AD287" s="211"/>
      <c r="AE287" s="211"/>
      <c r="AF287" s="211"/>
      <c r="AG287" s="211" t="s">
        <v>235</v>
      </c>
      <c r="AH287" s="211">
        <v>0</v>
      </c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3" x14ac:dyDescent="0.2">
      <c r="A288" s="218"/>
      <c r="B288" s="219"/>
      <c r="C288" s="255" t="s">
        <v>667</v>
      </c>
      <c r="D288" s="247"/>
      <c r="E288" s="248">
        <v>198.37387000000001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1"/>
      <c r="AA288" s="211"/>
      <c r="AB288" s="211"/>
      <c r="AC288" s="211"/>
      <c r="AD288" s="211"/>
      <c r="AE288" s="211"/>
      <c r="AF288" s="211"/>
      <c r="AG288" s="211" t="s">
        <v>235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2" x14ac:dyDescent="0.2">
      <c r="A289" s="218"/>
      <c r="B289" s="219"/>
      <c r="C289" s="243"/>
      <c r="D289" s="239"/>
      <c r="E289" s="239"/>
      <c r="F289" s="239"/>
      <c r="G289" s="239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1"/>
      <c r="AA289" s="211"/>
      <c r="AB289" s="211"/>
      <c r="AC289" s="211"/>
      <c r="AD289" s="211"/>
      <c r="AE289" s="211"/>
      <c r="AF289" s="211"/>
      <c r="AG289" s="211" t="s">
        <v>200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0">
        <v>61</v>
      </c>
      <c r="B290" s="231" t="s">
        <v>531</v>
      </c>
      <c r="C290" s="241" t="s">
        <v>532</v>
      </c>
      <c r="D290" s="232" t="s">
        <v>493</v>
      </c>
      <c r="E290" s="233">
        <v>1785.3648000000001</v>
      </c>
      <c r="F290" s="234"/>
      <c r="G290" s="235">
        <f>ROUND(E290*F290,2)</f>
        <v>0</v>
      </c>
      <c r="H290" s="234"/>
      <c r="I290" s="235">
        <f>ROUND(E290*H290,2)</f>
        <v>0</v>
      </c>
      <c r="J290" s="234"/>
      <c r="K290" s="235">
        <f>ROUND(E290*J290,2)</f>
        <v>0</v>
      </c>
      <c r="L290" s="235">
        <v>21</v>
      </c>
      <c r="M290" s="235">
        <f>G290*(1+L290/100)</f>
        <v>0</v>
      </c>
      <c r="N290" s="233">
        <v>0</v>
      </c>
      <c r="O290" s="233">
        <f>ROUND(E290*N290,2)</f>
        <v>0</v>
      </c>
      <c r="P290" s="233">
        <v>0</v>
      </c>
      <c r="Q290" s="233">
        <f>ROUND(E290*P290,2)</f>
        <v>0</v>
      </c>
      <c r="R290" s="235" t="s">
        <v>268</v>
      </c>
      <c r="S290" s="235" t="s">
        <v>193</v>
      </c>
      <c r="T290" s="236" t="s">
        <v>193</v>
      </c>
      <c r="U290" s="221">
        <v>0</v>
      </c>
      <c r="V290" s="221">
        <f>ROUND(E290*U290,2)</f>
        <v>0</v>
      </c>
      <c r="W290" s="221"/>
      <c r="X290" s="221" t="s">
        <v>524</v>
      </c>
      <c r="Y290" s="221" t="s">
        <v>196</v>
      </c>
      <c r="Z290" s="211"/>
      <c r="AA290" s="211"/>
      <c r="AB290" s="211"/>
      <c r="AC290" s="211"/>
      <c r="AD290" s="211"/>
      <c r="AE290" s="211"/>
      <c r="AF290" s="211"/>
      <c r="AG290" s="211" t="s">
        <v>525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2" x14ac:dyDescent="0.2">
      <c r="A291" s="218"/>
      <c r="B291" s="219"/>
      <c r="C291" s="255" t="s">
        <v>527</v>
      </c>
      <c r="D291" s="247"/>
      <c r="E291" s="248"/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1"/>
      <c r="AA291" s="211"/>
      <c r="AB291" s="211"/>
      <c r="AC291" s="211"/>
      <c r="AD291" s="211"/>
      <c r="AE291" s="211"/>
      <c r="AF291" s="211"/>
      <c r="AG291" s="211" t="s">
        <v>235</v>
      </c>
      <c r="AH291" s="211">
        <v>0</v>
      </c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ht="22.5" outlineLevel="3" x14ac:dyDescent="0.2">
      <c r="A292" s="218"/>
      <c r="B292" s="219"/>
      <c r="C292" s="255" t="s">
        <v>665</v>
      </c>
      <c r="D292" s="247"/>
      <c r="E292" s="248"/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235</v>
      </c>
      <c r="AH292" s="211">
        <v>0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3" x14ac:dyDescent="0.2">
      <c r="A293" s="218"/>
      <c r="B293" s="219"/>
      <c r="C293" s="255" t="s">
        <v>666</v>
      </c>
      <c r="D293" s="247"/>
      <c r="E293" s="248"/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1"/>
      <c r="AA293" s="211"/>
      <c r="AB293" s="211"/>
      <c r="AC293" s="211"/>
      <c r="AD293" s="211"/>
      <c r="AE293" s="211"/>
      <c r="AF293" s="211"/>
      <c r="AG293" s="211" t="s">
        <v>235</v>
      </c>
      <c r="AH293" s="211">
        <v>0</v>
      </c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3" x14ac:dyDescent="0.2">
      <c r="A294" s="218"/>
      <c r="B294" s="219"/>
      <c r="C294" s="255" t="s">
        <v>668</v>
      </c>
      <c r="D294" s="247"/>
      <c r="E294" s="248">
        <v>1785.3648000000001</v>
      </c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1"/>
      <c r="AA294" s="211"/>
      <c r="AB294" s="211"/>
      <c r="AC294" s="211"/>
      <c r="AD294" s="211"/>
      <c r="AE294" s="211"/>
      <c r="AF294" s="211"/>
      <c r="AG294" s="211" t="s">
        <v>235</v>
      </c>
      <c r="AH294" s="211">
        <v>0</v>
      </c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2" x14ac:dyDescent="0.2">
      <c r="A295" s="218"/>
      <c r="B295" s="219"/>
      <c r="C295" s="243"/>
      <c r="D295" s="239"/>
      <c r="E295" s="239"/>
      <c r="F295" s="239"/>
      <c r="G295" s="239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1"/>
      <c r="AA295" s="211"/>
      <c r="AB295" s="211"/>
      <c r="AC295" s="211"/>
      <c r="AD295" s="211"/>
      <c r="AE295" s="211"/>
      <c r="AF295" s="211"/>
      <c r="AG295" s="211" t="s">
        <v>200</v>
      </c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0">
        <v>62</v>
      </c>
      <c r="B296" s="231" t="s">
        <v>534</v>
      </c>
      <c r="C296" s="241" t="s">
        <v>535</v>
      </c>
      <c r="D296" s="232" t="s">
        <v>493</v>
      </c>
      <c r="E296" s="233">
        <v>198.37387000000001</v>
      </c>
      <c r="F296" s="234"/>
      <c r="G296" s="235">
        <f>ROUND(E296*F296,2)</f>
        <v>0</v>
      </c>
      <c r="H296" s="234"/>
      <c r="I296" s="235">
        <f>ROUND(E296*H296,2)</f>
        <v>0</v>
      </c>
      <c r="J296" s="234"/>
      <c r="K296" s="235">
        <f>ROUND(E296*J296,2)</f>
        <v>0</v>
      </c>
      <c r="L296" s="235">
        <v>21</v>
      </c>
      <c r="M296" s="235">
        <f>G296*(1+L296/100)</f>
        <v>0</v>
      </c>
      <c r="N296" s="233">
        <v>0</v>
      </c>
      <c r="O296" s="233">
        <f>ROUND(E296*N296,2)</f>
        <v>0</v>
      </c>
      <c r="P296" s="233">
        <v>0</v>
      </c>
      <c r="Q296" s="233">
        <f>ROUND(E296*P296,2)</f>
        <v>0</v>
      </c>
      <c r="R296" s="235" t="s">
        <v>268</v>
      </c>
      <c r="S296" s="235" t="s">
        <v>193</v>
      </c>
      <c r="T296" s="236" t="s">
        <v>193</v>
      </c>
      <c r="U296" s="221">
        <v>0.94199999999999995</v>
      </c>
      <c r="V296" s="221">
        <f>ROUND(E296*U296,2)</f>
        <v>186.87</v>
      </c>
      <c r="W296" s="221"/>
      <c r="X296" s="221" t="s">
        <v>524</v>
      </c>
      <c r="Y296" s="221" t="s">
        <v>196</v>
      </c>
      <c r="Z296" s="211"/>
      <c r="AA296" s="211"/>
      <c r="AB296" s="211"/>
      <c r="AC296" s="211"/>
      <c r="AD296" s="211"/>
      <c r="AE296" s="211"/>
      <c r="AF296" s="211"/>
      <c r="AG296" s="211" t="s">
        <v>525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2" x14ac:dyDescent="0.2">
      <c r="A297" s="218"/>
      <c r="B297" s="219"/>
      <c r="C297" s="255" t="s">
        <v>527</v>
      </c>
      <c r="D297" s="247"/>
      <c r="E297" s="248"/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1"/>
      <c r="AA297" s="211"/>
      <c r="AB297" s="211"/>
      <c r="AC297" s="211"/>
      <c r="AD297" s="211"/>
      <c r="AE297" s="211"/>
      <c r="AF297" s="211"/>
      <c r="AG297" s="211" t="s">
        <v>235</v>
      </c>
      <c r="AH297" s="211">
        <v>0</v>
      </c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ht="22.5" outlineLevel="3" x14ac:dyDescent="0.2">
      <c r="A298" s="218"/>
      <c r="B298" s="219"/>
      <c r="C298" s="255" t="s">
        <v>665</v>
      </c>
      <c r="D298" s="247"/>
      <c r="E298" s="248"/>
      <c r="F298" s="221"/>
      <c r="G298" s="221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1"/>
      <c r="AA298" s="211"/>
      <c r="AB298" s="211"/>
      <c r="AC298" s="211"/>
      <c r="AD298" s="211"/>
      <c r="AE298" s="211"/>
      <c r="AF298" s="211"/>
      <c r="AG298" s="211" t="s">
        <v>235</v>
      </c>
      <c r="AH298" s="211">
        <v>0</v>
      </c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3" x14ac:dyDescent="0.2">
      <c r="A299" s="218"/>
      <c r="B299" s="219"/>
      <c r="C299" s="255" t="s">
        <v>666</v>
      </c>
      <c r="D299" s="247"/>
      <c r="E299" s="248"/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1"/>
      <c r="AA299" s="211"/>
      <c r="AB299" s="211"/>
      <c r="AC299" s="211"/>
      <c r="AD299" s="211"/>
      <c r="AE299" s="211"/>
      <c r="AF299" s="211"/>
      <c r="AG299" s="211" t="s">
        <v>235</v>
      </c>
      <c r="AH299" s="211">
        <v>0</v>
      </c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3" x14ac:dyDescent="0.2">
      <c r="A300" s="218"/>
      <c r="B300" s="219"/>
      <c r="C300" s="255" t="s">
        <v>667</v>
      </c>
      <c r="D300" s="247"/>
      <c r="E300" s="248">
        <v>198.37387000000001</v>
      </c>
      <c r="F300" s="221"/>
      <c r="G300" s="221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1"/>
      <c r="AA300" s="211"/>
      <c r="AB300" s="211"/>
      <c r="AC300" s="211"/>
      <c r="AD300" s="211"/>
      <c r="AE300" s="211"/>
      <c r="AF300" s="211"/>
      <c r="AG300" s="211" t="s">
        <v>235</v>
      </c>
      <c r="AH300" s="211">
        <v>0</v>
      </c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2" x14ac:dyDescent="0.2">
      <c r="A301" s="218"/>
      <c r="B301" s="219"/>
      <c r="C301" s="243"/>
      <c r="D301" s="239"/>
      <c r="E301" s="239"/>
      <c r="F301" s="239"/>
      <c r="G301" s="239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1"/>
      <c r="AA301" s="211"/>
      <c r="AB301" s="211"/>
      <c r="AC301" s="211"/>
      <c r="AD301" s="211"/>
      <c r="AE301" s="211"/>
      <c r="AF301" s="211"/>
      <c r="AG301" s="211" t="s">
        <v>200</v>
      </c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ht="22.5" outlineLevel="1" x14ac:dyDescent="0.2">
      <c r="A302" s="230">
        <v>63</v>
      </c>
      <c r="B302" s="231" t="s">
        <v>536</v>
      </c>
      <c r="C302" s="241" t="s">
        <v>537</v>
      </c>
      <c r="D302" s="232" t="s">
        <v>493</v>
      </c>
      <c r="E302" s="233">
        <v>1586.9909399999999</v>
      </c>
      <c r="F302" s="234"/>
      <c r="G302" s="235">
        <f>ROUND(E302*F302,2)</f>
        <v>0</v>
      </c>
      <c r="H302" s="234"/>
      <c r="I302" s="235">
        <f>ROUND(E302*H302,2)</f>
        <v>0</v>
      </c>
      <c r="J302" s="234"/>
      <c r="K302" s="235">
        <f>ROUND(E302*J302,2)</f>
        <v>0</v>
      </c>
      <c r="L302" s="235">
        <v>21</v>
      </c>
      <c r="M302" s="235">
        <f>G302*(1+L302/100)</f>
        <v>0</v>
      </c>
      <c r="N302" s="233">
        <v>0</v>
      </c>
      <c r="O302" s="233">
        <f>ROUND(E302*N302,2)</f>
        <v>0</v>
      </c>
      <c r="P302" s="233">
        <v>0</v>
      </c>
      <c r="Q302" s="233">
        <f>ROUND(E302*P302,2)</f>
        <v>0</v>
      </c>
      <c r="R302" s="235" t="s">
        <v>268</v>
      </c>
      <c r="S302" s="235" t="s">
        <v>193</v>
      </c>
      <c r="T302" s="236" t="s">
        <v>193</v>
      </c>
      <c r="U302" s="221">
        <v>0.105</v>
      </c>
      <c r="V302" s="221">
        <f>ROUND(E302*U302,2)</f>
        <v>166.63</v>
      </c>
      <c r="W302" s="221"/>
      <c r="X302" s="221" t="s">
        <v>524</v>
      </c>
      <c r="Y302" s="221" t="s">
        <v>196</v>
      </c>
      <c r="Z302" s="211"/>
      <c r="AA302" s="211"/>
      <c r="AB302" s="211"/>
      <c r="AC302" s="211"/>
      <c r="AD302" s="211"/>
      <c r="AE302" s="211"/>
      <c r="AF302" s="211"/>
      <c r="AG302" s="211" t="s">
        <v>525</v>
      </c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2" x14ac:dyDescent="0.2">
      <c r="A303" s="218"/>
      <c r="B303" s="219"/>
      <c r="C303" s="255" t="s">
        <v>527</v>
      </c>
      <c r="D303" s="247"/>
      <c r="E303" s="248"/>
      <c r="F303" s="221"/>
      <c r="G303" s="221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1"/>
      <c r="AA303" s="211"/>
      <c r="AB303" s="211"/>
      <c r="AC303" s="211"/>
      <c r="AD303" s="211"/>
      <c r="AE303" s="211"/>
      <c r="AF303" s="211"/>
      <c r="AG303" s="211" t="s">
        <v>235</v>
      </c>
      <c r="AH303" s="211">
        <v>0</v>
      </c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ht="22.5" outlineLevel="3" x14ac:dyDescent="0.2">
      <c r="A304" s="218"/>
      <c r="B304" s="219"/>
      <c r="C304" s="255" t="s">
        <v>665</v>
      </c>
      <c r="D304" s="247"/>
      <c r="E304" s="248"/>
      <c r="F304" s="221"/>
      <c r="G304" s="221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1"/>
      <c r="AA304" s="211"/>
      <c r="AB304" s="211"/>
      <c r="AC304" s="211"/>
      <c r="AD304" s="211"/>
      <c r="AE304" s="211"/>
      <c r="AF304" s="211"/>
      <c r="AG304" s="211" t="s">
        <v>235</v>
      </c>
      <c r="AH304" s="211">
        <v>0</v>
      </c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3" x14ac:dyDescent="0.2">
      <c r="A305" s="218"/>
      <c r="B305" s="219"/>
      <c r="C305" s="255" t="s">
        <v>666</v>
      </c>
      <c r="D305" s="247"/>
      <c r="E305" s="248"/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1"/>
      <c r="AA305" s="211"/>
      <c r="AB305" s="211"/>
      <c r="AC305" s="211"/>
      <c r="AD305" s="211"/>
      <c r="AE305" s="211"/>
      <c r="AF305" s="211"/>
      <c r="AG305" s="211" t="s">
        <v>235</v>
      </c>
      <c r="AH305" s="211">
        <v>0</v>
      </c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3" x14ac:dyDescent="0.2">
      <c r="A306" s="218"/>
      <c r="B306" s="219"/>
      <c r="C306" s="255" t="s">
        <v>669</v>
      </c>
      <c r="D306" s="247"/>
      <c r="E306" s="248">
        <v>1586.9909399999999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1"/>
      <c r="AA306" s="211"/>
      <c r="AB306" s="211"/>
      <c r="AC306" s="211"/>
      <c r="AD306" s="211"/>
      <c r="AE306" s="211"/>
      <c r="AF306" s="211"/>
      <c r="AG306" s="211" t="s">
        <v>235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2" x14ac:dyDescent="0.2">
      <c r="A307" s="218"/>
      <c r="B307" s="219"/>
      <c r="C307" s="243"/>
      <c r="D307" s="239"/>
      <c r="E307" s="239"/>
      <c r="F307" s="239"/>
      <c r="G307" s="239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1"/>
      <c r="AA307" s="211"/>
      <c r="AB307" s="211"/>
      <c r="AC307" s="211"/>
      <c r="AD307" s="211"/>
      <c r="AE307" s="211"/>
      <c r="AF307" s="211"/>
      <c r="AG307" s="211" t="s">
        <v>200</v>
      </c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0">
        <v>64</v>
      </c>
      <c r="B308" s="231" t="s">
        <v>539</v>
      </c>
      <c r="C308" s="241" t="s">
        <v>540</v>
      </c>
      <c r="D308" s="232" t="s">
        <v>493</v>
      </c>
      <c r="E308" s="233">
        <v>198.37387000000001</v>
      </c>
      <c r="F308" s="234"/>
      <c r="G308" s="235">
        <f>ROUND(E308*F308,2)</f>
        <v>0</v>
      </c>
      <c r="H308" s="234"/>
      <c r="I308" s="235">
        <f>ROUND(E308*H308,2)</f>
        <v>0</v>
      </c>
      <c r="J308" s="234"/>
      <c r="K308" s="235">
        <f>ROUND(E308*J308,2)</f>
        <v>0</v>
      </c>
      <c r="L308" s="235">
        <v>21</v>
      </c>
      <c r="M308" s="235">
        <f>G308*(1+L308/100)</f>
        <v>0</v>
      </c>
      <c r="N308" s="233">
        <v>0</v>
      </c>
      <c r="O308" s="233">
        <f>ROUND(E308*N308,2)</f>
        <v>0</v>
      </c>
      <c r="P308" s="233">
        <v>0</v>
      </c>
      <c r="Q308" s="233">
        <f>ROUND(E308*P308,2)</f>
        <v>0</v>
      </c>
      <c r="R308" s="235" t="s">
        <v>541</v>
      </c>
      <c r="S308" s="235" t="s">
        <v>193</v>
      </c>
      <c r="T308" s="236" t="s">
        <v>193</v>
      </c>
      <c r="U308" s="221">
        <v>6.0000000000000001E-3</v>
      </c>
      <c r="V308" s="221">
        <f>ROUND(E308*U308,2)</f>
        <v>1.19</v>
      </c>
      <c r="W308" s="221"/>
      <c r="X308" s="221" t="s">
        <v>524</v>
      </c>
      <c r="Y308" s="221" t="s">
        <v>196</v>
      </c>
      <c r="Z308" s="211"/>
      <c r="AA308" s="211"/>
      <c r="AB308" s="211"/>
      <c r="AC308" s="211"/>
      <c r="AD308" s="211"/>
      <c r="AE308" s="211"/>
      <c r="AF308" s="211"/>
      <c r="AG308" s="211" t="s">
        <v>525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2" x14ac:dyDescent="0.2">
      <c r="A309" s="218"/>
      <c r="B309" s="219"/>
      <c r="C309" s="254" t="s">
        <v>542</v>
      </c>
      <c r="D309" s="251"/>
      <c r="E309" s="251"/>
      <c r="F309" s="251"/>
      <c r="G309" s="25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233</v>
      </c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2" x14ac:dyDescent="0.2">
      <c r="A310" s="218"/>
      <c r="B310" s="219"/>
      <c r="C310" s="255" t="s">
        <v>527</v>
      </c>
      <c r="D310" s="247"/>
      <c r="E310" s="248"/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1"/>
      <c r="AA310" s="211"/>
      <c r="AB310" s="211"/>
      <c r="AC310" s="211"/>
      <c r="AD310" s="211"/>
      <c r="AE310" s="211"/>
      <c r="AF310" s="211"/>
      <c r="AG310" s="211" t="s">
        <v>235</v>
      </c>
      <c r="AH310" s="211">
        <v>0</v>
      </c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ht="22.5" outlineLevel="3" x14ac:dyDescent="0.2">
      <c r="A311" s="218"/>
      <c r="B311" s="219"/>
      <c r="C311" s="255" t="s">
        <v>665</v>
      </c>
      <c r="D311" s="247"/>
      <c r="E311" s="248"/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235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3" x14ac:dyDescent="0.2">
      <c r="A312" s="218"/>
      <c r="B312" s="219"/>
      <c r="C312" s="255" t="s">
        <v>666</v>
      </c>
      <c r="D312" s="247"/>
      <c r="E312" s="248"/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1"/>
      <c r="AA312" s="211"/>
      <c r="AB312" s="211"/>
      <c r="AC312" s="211"/>
      <c r="AD312" s="211"/>
      <c r="AE312" s="211"/>
      <c r="AF312" s="211"/>
      <c r="AG312" s="211" t="s">
        <v>235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3" x14ac:dyDescent="0.2">
      <c r="A313" s="218"/>
      <c r="B313" s="219"/>
      <c r="C313" s="255" t="s">
        <v>667</v>
      </c>
      <c r="D313" s="247"/>
      <c r="E313" s="248">
        <v>198.37387000000001</v>
      </c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1"/>
      <c r="AA313" s="211"/>
      <c r="AB313" s="211"/>
      <c r="AC313" s="211"/>
      <c r="AD313" s="211"/>
      <c r="AE313" s="211"/>
      <c r="AF313" s="211"/>
      <c r="AG313" s="211" t="s">
        <v>235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2" x14ac:dyDescent="0.2">
      <c r="A314" s="218"/>
      <c r="B314" s="219"/>
      <c r="C314" s="243"/>
      <c r="D314" s="239"/>
      <c r="E314" s="239"/>
      <c r="F314" s="239"/>
      <c r="G314" s="239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200</v>
      </c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x14ac:dyDescent="0.2">
      <c r="A315" s="3"/>
      <c r="B315" s="4"/>
      <c r="C315" s="244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AE315">
        <v>12</v>
      </c>
      <c r="AF315">
        <v>21</v>
      </c>
      <c r="AG315" t="s">
        <v>174</v>
      </c>
    </row>
    <row r="316" spans="1:60" x14ac:dyDescent="0.2">
      <c r="A316" s="214"/>
      <c r="B316" s="215" t="s">
        <v>29</v>
      </c>
      <c r="C316" s="245"/>
      <c r="D316" s="216"/>
      <c r="E316" s="217"/>
      <c r="F316" s="217"/>
      <c r="G316" s="229">
        <f>G8+G27+G32+G165+G169+G173+G188+G195+G198+G203+G213+G225+G228+G235+G238</f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AE316">
        <f>SUMIF(L7:L314,AE315,G7:G314)</f>
        <v>0</v>
      </c>
      <c r="AF316">
        <f>SUMIF(L7:L314,AF315,G7:G314)</f>
        <v>0</v>
      </c>
      <c r="AG316" t="s">
        <v>223</v>
      </c>
    </row>
    <row r="317" spans="1:60" x14ac:dyDescent="0.2">
      <c r="C317" s="246"/>
      <c r="D317" s="10"/>
      <c r="AG317" t="s">
        <v>224</v>
      </c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/qTXuwI0O3IImcxcSxIcN6amq3yjCavZeNSYVwBpMymbWdWpkpvSTpINDHMEt3oBc7BLRhRO/cHZxFCzssViw==" saltValue="p+0wrUyqIu3TWKqydG1WGQ==" spinCount="100000" sheet="1" formatRows="0"/>
  <mergeCells count="96">
    <mergeCell ref="C289:G289"/>
    <mergeCell ref="C295:G295"/>
    <mergeCell ref="C301:G301"/>
    <mergeCell ref="C307:G307"/>
    <mergeCell ref="C309:G309"/>
    <mergeCell ref="C314:G314"/>
    <mergeCell ref="C261:G261"/>
    <mergeCell ref="C263:G263"/>
    <mergeCell ref="C265:G265"/>
    <mergeCell ref="C266:G266"/>
    <mergeCell ref="C282:G282"/>
    <mergeCell ref="C284:G284"/>
    <mergeCell ref="C248:G248"/>
    <mergeCell ref="C250:G250"/>
    <mergeCell ref="C252:G252"/>
    <mergeCell ref="C255:G255"/>
    <mergeCell ref="C257:G257"/>
    <mergeCell ref="C259:G259"/>
    <mergeCell ref="C237:G237"/>
    <mergeCell ref="C240:G240"/>
    <mergeCell ref="C242:G242"/>
    <mergeCell ref="C244:G244"/>
    <mergeCell ref="C245:G245"/>
    <mergeCell ref="C247:G247"/>
    <mergeCell ref="C216:G216"/>
    <mergeCell ref="C219:G219"/>
    <mergeCell ref="C221:G221"/>
    <mergeCell ref="C224:G224"/>
    <mergeCell ref="C227:G227"/>
    <mergeCell ref="C234:G234"/>
    <mergeCell ref="C197:G197"/>
    <mergeCell ref="C200:G200"/>
    <mergeCell ref="C202:G202"/>
    <mergeCell ref="C206:G206"/>
    <mergeCell ref="C209:G209"/>
    <mergeCell ref="C212:G212"/>
    <mergeCell ref="C172:G172"/>
    <mergeCell ref="C177:G177"/>
    <mergeCell ref="C187:G187"/>
    <mergeCell ref="C190:G190"/>
    <mergeCell ref="C192:G192"/>
    <mergeCell ref="C194:G194"/>
    <mergeCell ref="C158:G158"/>
    <mergeCell ref="C160:G160"/>
    <mergeCell ref="C161:G161"/>
    <mergeCell ref="C163:G163"/>
    <mergeCell ref="C164:G164"/>
    <mergeCell ref="C168:G168"/>
    <mergeCell ref="C144:G144"/>
    <mergeCell ref="C146:G146"/>
    <mergeCell ref="C149:G149"/>
    <mergeCell ref="C152:G152"/>
    <mergeCell ref="C155:G155"/>
    <mergeCell ref="C157:G157"/>
    <mergeCell ref="C130:G130"/>
    <mergeCell ref="C132:G132"/>
    <mergeCell ref="C134:G134"/>
    <mergeCell ref="C138:G138"/>
    <mergeCell ref="C140:G140"/>
    <mergeCell ref="C142:G142"/>
    <mergeCell ref="C115:G115"/>
    <mergeCell ref="C120:G120"/>
    <mergeCell ref="C122:G122"/>
    <mergeCell ref="C124:G124"/>
    <mergeCell ref="C126:G126"/>
    <mergeCell ref="C128:G128"/>
    <mergeCell ref="C79:G79"/>
    <mergeCell ref="C81:G81"/>
    <mergeCell ref="C85:G85"/>
    <mergeCell ref="C93:G93"/>
    <mergeCell ref="C103:G103"/>
    <mergeCell ref="C113:G113"/>
    <mergeCell ref="C53:G53"/>
    <mergeCell ref="C66:G66"/>
    <mergeCell ref="C70:G70"/>
    <mergeCell ref="C72:G72"/>
    <mergeCell ref="C74:G74"/>
    <mergeCell ref="C77:G77"/>
    <mergeCell ref="C26:G26"/>
    <mergeCell ref="C31:G31"/>
    <mergeCell ref="C34:G34"/>
    <mergeCell ref="C42:G42"/>
    <mergeCell ref="C44:G44"/>
    <mergeCell ref="C51:G51"/>
    <mergeCell ref="C17:G17"/>
    <mergeCell ref="C18:G18"/>
    <mergeCell ref="C20:G20"/>
    <mergeCell ref="C21:G21"/>
    <mergeCell ref="C23:G23"/>
    <mergeCell ref="C25:G2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67F3-B061-44BB-AD32-1188EF33AD3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65</v>
      </c>
      <c r="C3" s="200" t="s">
        <v>66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65</v>
      </c>
      <c r="C4" s="203" t="s">
        <v>67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103</v>
      </c>
      <c r="C8" s="240" t="s">
        <v>104</v>
      </c>
      <c r="D8" s="225"/>
      <c r="E8" s="226"/>
      <c r="F8" s="227"/>
      <c r="G8" s="227">
        <f>SUMIF(AG9:AG26,"&lt;&gt;NOR",G9:G26)</f>
        <v>0</v>
      </c>
      <c r="H8" s="227"/>
      <c r="I8" s="227">
        <f>SUM(I9:I26)</f>
        <v>0</v>
      </c>
      <c r="J8" s="227"/>
      <c r="K8" s="227">
        <f>SUM(K9:K26)</f>
        <v>0</v>
      </c>
      <c r="L8" s="227"/>
      <c r="M8" s="227">
        <f>SUM(M9:M26)</f>
        <v>0</v>
      </c>
      <c r="N8" s="226"/>
      <c r="O8" s="226">
        <f>SUM(O9:O26)</f>
        <v>0</v>
      </c>
      <c r="P8" s="226"/>
      <c r="Q8" s="226">
        <f>SUM(Q9:Q26)</f>
        <v>0</v>
      </c>
      <c r="R8" s="227"/>
      <c r="S8" s="227"/>
      <c r="T8" s="228"/>
      <c r="U8" s="222"/>
      <c r="V8" s="222">
        <f>SUM(V9:V26)</f>
        <v>29.2</v>
      </c>
      <c r="W8" s="222"/>
      <c r="X8" s="222"/>
      <c r="Y8" s="222"/>
      <c r="AG8" t="s">
        <v>189</v>
      </c>
    </row>
    <row r="9" spans="1:60" outlineLevel="1" x14ac:dyDescent="0.2">
      <c r="A9" s="230">
        <v>1</v>
      </c>
      <c r="B9" s="231" t="s">
        <v>239</v>
      </c>
      <c r="C9" s="241" t="s">
        <v>240</v>
      </c>
      <c r="D9" s="232" t="s">
        <v>241</v>
      </c>
      <c r="E9" s="233">
        <v>65.159279999999995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 t="s">
        <v>242</v>
      </c>
      <c r="S9" s="235" t="s">
        <v>193</v>
      </c>
      <c r="T9" s="236" t="s">
        <v>193</v>
      </c>
      <c r="U9" s="221">
        <v>0.37</v>
      </c>
      <c r="V9" s="221">
        <f>ROUND(E9*U9,2)</f>
        <v>24.11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243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670</v>
      </c>
      <c r="D11" s="247"/>
      <c r="E11" s="248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3" x14ac:dyDescent="0.2">
      <c r="A12" s="218"/>
      <c r="B12" s="219"/>
      <c r="C12" s="255" t="s">
        <v>671</v>
      </c>
      <c r="D12" s="247"/>
      <c r="E12" s="248">
        <v>26.058420000000002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235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3" x14ac:dyDescent="0.2">
      <c r="A13" s="218"/>
      <c r="B13" s="219"/>
      <c r="C13" s="255" t="s">
        <v>672</v>
      </c>
      <c r="D13" s="247"/>
      <c r="E13" s="248">
        <v>11.029500000000001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235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3" x14ac:dyDescent="0.2">
      <c r="A14" s="218"/>
      <c r="B14" s="219"/>
      <c r="C14" s="255" t="s">
        <v>673</v>
      </c>
      <c r="D14" s="247"/>
      <c r="E14" s="248">
        <v>28.071359999999999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235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">
      <c r="A15" s="218"/>
      <c r="B15" s="219"/>
      <c r="C15" s="243"/>
      <c r="D15" s="239"/>
      <c r="E15" s="239"/>
      <c r="F15" s="239"/>
      <c r="G15" s="239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200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0">
        <v>2</v>
      </c>
      <c r="B16" s="231" t="s">
        <v>250</v>
      </c>
      <c r="C16" s="241" t="s">
        <v>251</v>
      </c>
      <c r="D16" s="232" t="s">
        <v>241</v>
      </c>
      <c r="E16" s="233">
        <v>65.159279999999995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5" t="s">
        <v>242</v>
      </c>
      <c r="S16" s="235" t="s">
        <v>193</v>
      </c>
      <c r="T16" s="236" t="s">
        <v>193</v>
      </c>
      <c r="U16" s="221">
        <v>5.8000000000000003E-2</v>
      </c>
      <c r="V16" s="221">
        <f>ROUND(E16*U16,2)</f>
        <v>3.78</v>
      </c>
      <c r="W16" s="221"/>
      <c r="X16" s="221" t="s">
        <v>230</v>
      </c>
      <c r="Y16" s="221" t="s">
        <v>196</v>
      </c>
      <c r="Z16" s="211"/>
      <c r="AA16" s="211"/>
      <c r="AB16" s="211"/>
      <c r="AC16" s="211"/>
      <c r="AD16" s="211"/>
      <c r="AE16" s="211"/>
      <c r="AF16" s="211"/>
      <c r="AG16" s="211" t="s">
        <v>231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54" t="s">
        <v>243</v>
      </c>
      <c r="D17" s="251"/>
      <c r="E17" s="251"/>
      <c r="F17" s="251"/>
      <c r="G17" s="25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233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">
      <c r="A18" s="218"/>
      <c r="B18" s="219"/>
      <c r="C18" s="243"/>
      <c r="D18" s="239"/>
      <c r="E18" s="239"/>
      <c r="F18" s="239"/>
      <c r="G18" s="239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200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30">
        <v>3</v>
      </c>
      <c r="B19" s="231" t="s">
        <v>252</v>
      </c>
      <c r="C19" s="241" t="s">
        <v>253</v>
      </c>
      <c r="D19" s="232" t="s">
        <v>241</v>
      </c>
      <c r="E19" s="233">
        <v>65.159279999999995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 t="s">
        <v>242</v>
      </c>
      <c r="S19" s="235" t="s">
        <v>193</v>
      </c>
      <c r="T19" s="236" t="s">
        <v>193</v>
      </c>
      <c r="U19" s="221">
        <v>1.0999999999999999E-2</v>
      </c>
      <c r="V19" s="221">
        <f>ROUND(E19*U19,2)</f>
        <v>0.72</v>
      </c>
      <c r="W19" s="221"/>
      <c r="X19" s="221" t="s">
        <v>230</v>
      </c>
      <c r="Y19" s="221" t="s">
        <v>196</v>
      </c>
      <c r="Z19" s="211"/>
      <c r="AA19" s="211"/>
      <c r="AB19" s="211"/>
      <c r="AC19" s="211"/>
      <c r="AD19" s="211"/>
      <c r="AE19" s="211"/>
      <c r="AF19" s="211"/>
      <c r="AG19" s="211" t="s">
        <v>231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2" x14ac:dyDescent="0.2">
      <c r="A20" s="218"/>
      <c r="B20" s="219"/>
      <c r="C20" s="254" t="s">
        <v>254</v>
      </c>
      <c r="D20" s="251"/>
      <c r="E20" s="251"/>
      <c r="F20" s="251"/>
      <c r="G20" s="25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233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2" x14ac:dyDescent="0.2">
      <c r="A21" s="218"/>
      <c r="B21" s="219"/>
      <c r="C21" s="243"/>
      <c r="D21" s="239"/>
      <c r="E21" s="239"/>
      <c r="F21" s="239"/>
      <c r="G21" s="239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200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0">
        <v>4</v>
      </c>
      <c r="B22" s="231" t="s">
        <v>255</v>
      </c>
      <c r="C22" s="241" t="s">
        <v>256</v>
      </c>
      <c r="D22" s="232" t="s">
        <v>241</v>
      </c>
      <c r="E22" s="233">
        <v>65.159279999999995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 t="s">
        <v>242</v>
      </c>
      <c r="S22" s="235" t="s">
        <v>193</v>
      </c>
      <c r="T22" s="236" t="s">
        <v>193</v>
      </c>
      <c r="U22" s="221">
        <v>8.9999999999999993E-3</v>
      </c>
      <c r="V22" s="221">
        <f>ROUND(E22*U22,2)</f>
        <v>0.59</v>
      </c>
      <c r="W22" s="221"/>
      <c r="X22" s="221" t="s">
        <v>230</v>
      </c>
      <c r="Y22" s="221" t="s">
        <v>196</v>
      </c>
      <c r="Z22" s="211"/>
      <c r="AA22" s="211"/>
      <c r="AB22" s="211"/>
      <c r="AC22" s="211"/>
      <c r="AD22" s="211"/>
      <c r="AE22" s="211"/>
      <c r="AF22" s="211"/>
      <c r="AG22" s="211" t="s">
        <v>231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2" x14ac:dyDescent="0.2">
      <c r="A23" s="218"/>
      <c r="B23" s="219"/>
      <c r="C23" s="256"/>
      <c r="D23" s="252"/>
      <c r="E23" s="252"/>
      <c r="F23" s="252"/>
      <c r="G23" s="252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200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30">
        <v>5</v>
      </c>
      <c r="B24" s="231" t="s">
        <v>257</v>
      </c>
      <c r="C24" s="241" t="s">
        <v>258</v>
      </c>
      <c r="D24" s="232" t="s">
        <v>241</v>
      </c>
      <c r="E24" s="233">
        <v>65.159279999999995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 t="s">
        <v>242</v>
      </c>
      <c r="S24" s="235" t="s">
        <v>193</v>
      </c>
      <c r="T24" s="236" t="s">
        <v>193</v>
      </c>
      <c r="U24" s="221">
        <v>0</v>
      </c>
      <c r="V24" s="221">
        <f>ROUND(E24*U24,2)</f>
        <v>0</v>
      </c>
      <c r="W24" s="221"/>
      <c r="X24" s="221" t="s">
        <v>230</v>
      </c>
      <c r="Y24" s="221" t="s">
        <v>196</v>
      </c>
      <c r="Z24" s="211"/>
      <c r="AA24" s="211"/>
      <c r="AB24" s="211"/>
      <c r="AC24" s="211"/>
      <c r="AD24" s="211"/>
      <c r="AE24" s="211"/>
      <c r="AF24" s="211"/>
      <c r="AG24" s="211" t="s">
        <v>231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2" x14ac:dyDescent="0.2">
      <c r="A25" s="218"/>
      <c r="B25" s="219"/>
      <c r="C25" s="242" t="s">
        <v>259</v>
      </c>
      <c r="D25" s="238"/>
      <c r="E25" s="238"/>
      <c r="F25" s="238"/>
      <c r="G25" s="238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199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">
      <c r="A26" s="218"/>
      <c r="B26" s="219"/>
      <c r="C26" s="243"/>
      <c r="D26" s="239"/>
      <c r="E26" s="239"/>
      <c r="F26" s="239"/>
      <c r="G26" s="239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200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x14ac:dyDescent="0.2">
      <c r="A27" s="223" t="s">
        <v>188</v>
      </c>
      <c r="B27" s="224" t="s">
        <v>111</v>
      </c>
      <c r="C27" s="240" t="s">
        <v>112</v>
      </c>
      <c r="D27" s="225"/>
      <c r="E27" s="226"/>
      <c r="F27" s="227"/>
      <c r="G27" s="227">
        <f>SUMIF(AG28:AG33,"&lt;&gt;NOR",G28:G33)</f>
        <v>0</v>
      </c>
      <c r="H27" s="227"/>
      <c r="I27" s="227">
        <f>SUM(I28:I33)</f>
        <v>0</v>
      </c>
      <c r="J27" s="227"/>
      <c r="K27" s="227">
        <f>SUM(K28:K33)</f>
        <v>0</v>
      </c>
      <c r="L27" s="227"/>
      <c r="M27" s="227">
        <f>SUM(M28:M33)</f>
        <v>0</v>
      </c>
      <c r="N27" s="226"/>
      <c r="O27" s="226">
        <f>SUM(O28:O33)</f>
        <v>1.1499999999999999</v>
      </c>
      <c r="P27" s="226"/>
      <c r="Q27" s="226">
        <f>SUM(Q28:Q33)</f>
        <v>0</v>
      </c>
      <c r="R27" s="227"/>
      <c r="S27" s="227"/>
      <c r="T27" s="228"/>
      <c r="U27" s="222"/>
      <c r="V27" s="222">
        <f>SUM(V28:V33)</f>
        <v>48.19</v>
      </c>
      <c r="W27" s="222"/>
      <c r="X27" s="222"/>
      <c r="Y27" s="222"/>
      <c r="AG27" t="s">
        <v>189</v>
      </c>
    </row>
    <row r="28" spans="1:60" outlineLevel="1" x14ac:dyDescent="0.2">
      <c r="A28" s="230">
        <v>6</v>
      </c>
      <c r="B28" s="231" t="s">
        <v>674</v>
      </c>
      <c r="C28" s="241" t="s">
        <v>675</v>
      </c>
      <c r="D28" s="232" t="s">
        <v>228</v>
      </c>
      <c r="E28" s="233">
        <v>77.28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3">
        <v>5.9100000000000003E-3</v>
      </c>
      <c r="O28" s="233">
        <f>ROUND(E28*N28,2)</f>
        <v>0.46</v>
      </c>
      <c r="P28" s="233">
        <v>0</v>
      </c>
      <c r="Q28" s="233">
        <f>ROUND(E28*P28,2)</f>
        <v>0</v>
      </c>
      <c r="R28" s="235" t="s">
        <v>676</v>
      </c>
      <c r="S28" s="235" t="s">
        <v>193</v>
      </c>
      <c r="T28" s="236" t="s">
        <v>193</v>
      </c>
      <c r="U28" s="221">
        <v>0.26</v>
      </c>
      <c r="V28" s="221">
        <f>ROUND(E28*U28,2)</f>
        <v>20.09</v>
      </c>
      <c r="W28" s="221"/>
      <c r="X28" s="221" t="s">
        <v>230</v>
      </c>
      <c r="Y28" s="221" t="s">
        <v>196</v>
      </c>
      <c r="Z28" s="211"/>
      <c r="AA28" s="211"/>
      <c r="AB28" s="211"/>
      <c r="AC28" s="211"/>
      <c r="AD28" s="211"/>
      <c r="AE28" s="211"/>
      <c r="AF28" s="211"/>
      <c r="AG28" s="211" t="s">
        <v>231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 x14ac:dyDescent="0.2">
      <c r="A29" s="218"/>
      <c r="B29" s="219"/>
      <c r="C29" s="255" t="s">
        <v>677</v>
      </c>
      <c r="D29" s="247"/>
      <c r="E29" s="248">
        <v>77.28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2" x14ac:dyDescent="0.2">
      <c r="A30" s="218"/>
      <c r="B30" s="219"/>
      <c r="C30" s="243"/>
      <c r="D30" s="239"/>
      <c r="E30" s="239"/>
      <c r="F30" s="239"/>
      <c r="G30" s="239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200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0">
        <v>7</v>
      </c>
      <c r="B31" s="231" t="s">
        <v>678</v>
      </c>
      <c r="C31" s="241" t="s">
        <v>679</v>
      </c>
      <c r="D31" s="232" t="s">
        <v>228</v>
      </c>
      <c r="E31" s="233">
        <v>108.08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6.3400000000000001E-3</v>
      </c>
      <c r="O31" s="233">
        <f>ROUND(E31*N31,2)</f>
        <v>0.69</v>
      </c>
      <c r="P31" s="233">
        <v>0</v>
      </c>
      <c r="Q31" s="233">
        <f>ROUND(E31*P31,2)</f>
        <v>0</v>
      </c>
      <c r="R31" s="235" t="s">
        <v>676</v>
      </c>
      <c r="S31" s="235" t="s">
        <v>193</v>
      </c>
      <c r="T31" s="236" t="s">
        <v>193</v>
      </c>
      <c r="U31" s="221">
        <v>0.26</v>
      </c>
      <c r="V31" s="221">
        <f>ROUND(E31*U31,2)</f>
        <v>28.1</v>
      </c>
      <c r="W31" s="221"/>
      <c r="X31" s="221" t="s">
        <v>230</v>
      </c>
      <c r="Y31" s="221" t="s">
        <v>196</v>
      </c>
      <c r="Z31" s="211"/>
      <c r="AA31" s="211"/>
      <c r="AB31" s="211"/>
      <c r="AC31" s="211"/>
      <c r="AD31" s="211"/>
      <c r="AE31" s="211"/>
      <c r="AF31" s="211"/>
      <c r="AG31" s="211" t="s">
        <v>231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">
      <c r="A32" s="218"/>
      <c r="B32" s="219"/>
      <c r="C32" s="255" t="s">
        <v>680</v>
      </c>
      <c r="D32" s="247"/>
      <c r="E32" s="248">
        <v>108.08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235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">
      <c r="A33" s="218"/>
      <c r="B33" s="219"/>
      <c r="C33" s="243"/>
      <c r="D33" s="239"/>
      <c r="E33" s="239"/>
      <c r="F33" s="239"/>
      <c r="G33" s="239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200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x14ac:dyDescent="0.2">
      <c r="A34" s="223" t="s">
        <v>188</v>
      </c>
      <c r="B34" s="224" t="s">
        <v>113</v>
      </c>
      <c r="C34" s="240" t="s">
        <v>114</v>
      </c>
      <c r="D34" s="225"/>
      <c r="E34" s="226"/>
      <c r="F34" s="227"/>
      <c r="G34" s="227">
        <f>SUMIF(AG35:AG38,"&lt;&gt;NOR",G35:G38)</f>
        <v>0</v>
      </c>
      <c r="H34" s="227"/>
      <c r="I34" s="227">
        <f>SUM(I35:I38)</f>
        <v>0</v>
      </c>
      <c r="J34" s="227"/>
      <c r="K34" s="227">
        <f>SUM(K35:K38)</f>
        <v>0</v>
      </c>
      <c r="L34" s="227"/>
      <c r="M34" s="227">
        <f>SUM(M35:M38)</f>
        <v>0</v>
      </c>
      <c r="N34" s="226"/>
      <c r="O34" s="226">
        <f>SUM(O35:O38)</f>
        <v>0.01</v>
      </c>
      <c r="P34" s="226"/>
      <c r="Q34" s="226">
        <f>SUM(Q35:Q38)</f>
        <v>0</v>
      </c>
      <c r="R34" s="227"/>
      <c r="S34" s="227"/>
      <c r="T34" s="228"/>
      <c r="U34" s="222"/>
      <c r="V34" s="222">
        <f>SUM(V35:V38)</f>
        <v>67.819999999999993</v>
      </c>
      <c r="W34" s="222"/>
      <c r="X34" s="222"/>
      <c r="Y34" s="222"/>
      <c r="AG34" t="s">
        <v>189</v>
      </c>
    </row>
    <row r="35" spans="1:60" ht="56.25" outlineLevel="1" x14ac:dyDescent="0.2">
      <c r="A35" s="230">
        <v>8</v>
      </c>
      <c r="B35" s="231" t="s">
        <v>260</v>
      </c>
      <c r="C35" s="241" t="s">
        <v>261</v>
      </c>
      <c r="D35" s="232" t="s">
        <v>228</v>
      </c>
      <c r="E35" s="233">
        <v>218.76822000000001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4.0000000000000003E-5</v>
      </c>
      <c r="O35" s="233">
        <f>ROUND(E35*N35,2)</f>
        <v>0.01</v>
      </c>
      <c r="P35" s="233">
        <v>0</v>
      </c>
      <c r="Q35" s="233">
        <f>ROUND(E35*P35,2)</f>
        <v>0</v>
      </c>
      <c r="R35" s="235" t="s">
        <v>262</v>
      </c>
      <c r="S35" s="235" t="s">
        <v>193</v>
      </c>
      <c r="T35" s="236" t="s">
        <v>193</v>
      </c>
      <c r="U35" s="221">
        <v>0.31</v>
      </c>
      <c r="V35" s="221">
        <f>ROUND(E35*U35,2)</f>
        <v>67.819999999999993</v>
      </c>
      <c r="W35" s="221"/>
      <c r="X35" s="221" t="s">
        <v>230</v>
      </c>
      <c r="Y35" s="221" t="s">
        <v>196</v>
      </c>
      <c r="Z35" s="211"/>
      <c r="AA35" s="211"/>
      <c r="AB35" s="211"/>
      <c r="AC35" s="211"/>
      <c r="AD35" s="211"/>
      <c r="AE35" s="211"/>
      <c r="AF35" s="211"/>
      <c r="AG35" s="211" t="s">
        <v>231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2" x14ac:dyDescent="0.2">
      <c r="A36" s="218"/>
      <c r="B36" s="219"/>
      <c r="C36" s="255" t="s">
        <v>263</v>
      </c>
      <c r="D36" s="247"/>
      <c r="E36" s="248"/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235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">
      <c r="A37" s="218"/>
      <c r="B37" s="219"/>
      <c r="C37" s="255" t="s">
        <v>681</v>
      </c>
      <c r="D37" s="247"/>
      <c r="E37" s="248">
        <v>218.76822000000001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235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2" x14ac:dyDescent="0.2">
      <c r="A38" s="218"/>
      <c r="B38" s="219"/>
      <c r="C38" s="243"/>
      <c r="D38" s="239"/>
      <c r="E38" s="239"/>
      <c r="F38" s="239"/>
      <c r="G38" s="239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200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x14ac:dyDescent="0.2">
      <c r="A39" s="223" t="s">
        <v>188</v>
      </c>
      <c r="B39" s="224" t="s">
        <v>115</v>
      </c>
      <c r="C39" s="240" t="s">
        <v>116</v>
      </c>
      <c r="D39" s="225"/>
      <c r="E39" s="226"/>
      <c r="F39" s="227"/>
      <c r="G39" s="227">
        <f>SUMIF(AG40:AG130,"&lt;&gt;NOR",G40:G130)</f>
        <v>0</v>
      </c>
      <c r="H39" s="227"/>
      <c r="I39" s="227">
        <f>SUM(I40:I130)</f>
        <v>0</v>
      </c>
      <c r="J39" s="227"/>
      <c r="K39" s="227">
        <f>SUM(K40:K130)</f>
        <v>0</v>
      </c>
      <c r="L39" s="227"/>
      <c r="M39" s="227">
        <f>SUM(M40:M130)</f>
        <v>0</v>
      </c>
      <c r="N39" s="226"/>
      <c r="O39" s="226">
        <f>SUM(O40:O130)</f>
        <v>0.25</v>
      </c>
      <c r="P39" s="226"/>
      <c r="Q39" s="226">
        <f>SUM(Q40:Q130)</f>
        <v>414.52</v>
      </c>
      <c r="R39" s="227"/>
      <c r="S39" s="227"/>
      <c r="T39" s="228"/>
      <c r="U39" s="222"/>
      <c r="V39" s="222">
        <f>SUM(V40:V130)</f>
        <v>894.75000000000011</v>
      </c>
      <c r="W39" s="222"/>
      <c r="X39" s="222"/>
      <c r="Y39" s="222"/>
      <c r="AG39" t="s">
        <v>189</v>
      </c>
    </row>
    <row r="40" spans="1:60" outlineLevel="1" x14ac:dyDescent="0.2">
      <c r="A40" s="230">
        <v>9</v>
      </c>
      <c r="B40" s="231" t="s">
        <v>266</v>
      </c>
      <c r="C40" s="241" t="s">
        <v>267</v>
      </c>
      <c r="D40" s="232" t="s">
        <v>241</v>
      </c>
      <c r="E40" s="233">
        <v>20.658239999999999</v>
      </c>
      <c r="F40" s="234"/>
      <c r="G40" s="235">
        <f>ROUND(E40*F40,2)</f>
        <v>0</v>
      </c>
      <c r="H40" s="234"/>
      <c r="I40" s="235">
        <f>ROUND(E40*H40,2)</f>
        <v>0</v>
      </c>
      <c r="J40" s="234"/>
      <c r="K40" s="235">
        <f>ROUND(E40*J40,2)</f>
        <v>0</v>
      </c>
      <c r="L40" s="235">
        <v>21</v>
      </c>
      <c r="M40" s="235">
        <f>G40*(1+L40/100)</f>
        <v>0</v>
      </c>
      <c r="N40" s="233">
        <v>0</v>
      </c>
      <c r="O40" s="233">
        <f>ROUND(E40*N40,2)</f>
        <v>0</v>
      </c>
      <c r="P40" s="233">
        <v>2</v>
      </c>
      <c r="Q40" s="233">
        <f>ROUND(E40*P40,2)</f>
        <v>41.32</v>
      </c>
      <c r="R40" s="235" t="s">
        <v>268</v>
      </c>
      <c r="S40" s="235" t="s">
        <v>193</v>
      </c>
      <c r="T40" s="236" t="s">
        <v>193</v>
      </c>
      <c r="U40" s="221">
        <v>6.44</v>
      </c>
      <c r="V40" s="221">
        <f>ROUND(E40*U40,2)</f>
        <v>133.04</v>
      </c>
      <c r="W40" s="221"/>
      <c r="X40" s="221" t="s">
        <v>230</v>
      </c>
      <c r="Y40" s="221" t="s">
        <v>196</v>
      </c>
      <c r="Z40" s="211"/>
      <c r="AA40" s="211"/>
      <c r="AB40" s="211"/>
      <c r="AC40" s="211"/>
      <c r="AD40" s="211"/>
      <c r="AE40" s="211"/>
      <c r="AF40" s="211"/>
      <c r="AG40" s="211" t="s">
        <v>231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2" x14ac:dyDescent="0.2">
      <c r="A41" s="218"/>
      <c r="B41" s="219"/>
      <c r="C41" s="254" t="s">
        <v>269</v>
      </c>
      <c r="D41" s="251"/>
      <c r="E41" s="251"/>
      <c r="F41" s="251"/>
      <c r="G41" s="25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233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">
      <c r="A42" s="218"/>
      <c r="B42" s="219"/>
      <c r="C42" s="255" t="s">
        <v>682</v>
      </c>
      <c r="D42" s="247"/>
      <c r="E42" s="248"/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235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3" x14ac:dyDescent="0.2">
      <c r="A43" s="218"/>
      <c r="B43" s="219"/>
      <c r="C43" s="255" t="s">
        <v>683</v>
      </c>
      <c r="D43" s="247"/>
      <c r="E43" s="248">
        <v>17.620740000000001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235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3" x14ac:dyDescent="0.2">
      <c r="A44" s="218"/>
      <c r="B44" s="219"/>
      <c r="C44" s="255" t="s">
        <v>684</v>
      </c>
      <c r="D44" s="247"/>
      <c r="E44" s="248">
        <v>3.0375000000000001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235</v>
      </c>
      <c r="AH44" s="211">
        <v>0</v>
      </c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43"/>
      <c r="D45" s="239"/>
      <c r="E45" s="239"/>
      <c r="F45" s="239"/>
      <c r="G45" s="239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200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0">
        <v>10</v>
      </c>
      <c r="B46" s="231" t="s">
        <v>288</v>
      </c>
      <c r="C46" s="241" t="s">
        <v>289</v>
      </c>
      <c r="D46" s="232" t="s">
        <v>228</v>
      </c>
      <c r="E46" s="233">
        <v>26.578119999999998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3">
        <v>6.7000000000000002E-4</v>
      </c>
      <c r="O46" s="233">
        <f>ROUND(E46*N46,2)</f>
        <v>0.02</v>
      </c>
      <c r="P46" s="233">
        <v>0.107</v>
      </c>
      <c r="Q46" s="233">
        <f>ROUND(E46*P46,2)</f>
        <v>2.84</v>
      </c>
      <c r="R46" s="235" t="s">
        <v>268</v>
      </c>
      <c r="S46" s="235" t="s">
        <v>193</v>
      </c>
      <c r="T46" s="236" t="s">
        <v>193</v>
      </c>
      <c r="U46" s="221">
        <v>0.158</v>
      </c>
      <c r="V46" s="221">
        <f>ROUND(E46*U46,2)</f>
        <v>4.2</v>
      </c>
      <c r="W46" s="221"/>
      <c r="X46" s="221" t="s">
        <v>230</v>
      </c>
      <c r="Y46" s="221" t="s">
        <v>196</v>
      </c>
      <c r="Z46" s="211"/>
      <c r="AA46" s="211"/>
      <c r="AB46" s="211"/>
      <c r="AC46" s="211"/>
      <c r="AD46" s="211"/>
      <c r="AE46" s="211"/>
      <c r="AF46" s="211"/>
      <c r="AG46" s="211" t="s">
        <v>231</v>
      </c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ht="22.5" outlineLevel="2" x14ac:dyDescent="0.2">
      <c r="A47" s="218"/>
      <c r="B47" s="219"/>
      <c r="C47" s="254" t="s">
        <v>280</v>
      </c>
      <c r="D47" s="251"/>
      <c r="E47" s="251"/>
      <c r="F47" s="251"/>
      <c r="G47" s="25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233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37" t="str">
        <f>C47</f>
        <v>nebo vybourání otvorů průřezové plochy přes 4 m2 v příčkách, včetně pomocného lešení o výšce podlahy do 1900 mm a pro zatížení do 1,5 kPa  (150 kg/m2),</v>
      </c>
      <c r="BB47" s="211"/>
      <c r="BC47" s="211"/>
      <c r="BD47" s="211"/>
      <c r="BE47" s="211"/>
      <c r="BF47" s="211"/>
      <c r="BG47" s="211"/>
      <c r="BH47" s="211"/>
    </row>
    <row r="48" spans="1:60" outlineLevel="2" x14ac:dyDescent="0.2">
      <c r="A48" s="218"/>
      <c r="B48" s="219"/>
      <c r="C48" s="255" t="s">
        <v>685</v>
      </c>
      <c r="D48" s="247"/>
      <c r="E48" s="248">
        <v>26.578130000000002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2" x14ac:dyDescent="0.2">
      <c r="A49" s="218"/>
      <c r="B49" s="219"/>
      <c r="C49" s="243"/>
      <c r="D49" s="239"/>
      <c r="E49" s="239"/>
      <c r="F49" s="239"/>
      <c r="G49" s="239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200</v>
      </c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ht="22.5" outlineLevel="1" x14ac:dyDescent="0.2">
      <c r="A50" s="230">
        <v>11</v>
      </c>
      <c r="B50" s="231" t="s">
        <v>686</v>
      </c>
      <c r="C50" s="241" t="s">
        <v>687</v>
      </c>
      <c r="D50" s="232" t="s">
        <v>241</v>
      </c>
      <c r="E50" s="233">
        <v>3.87195</v>
      </c>
      <c r="F50" s="234"/>
      <c r="G50" s="235">
        <f>ROUND(E50*F50,2)</f>
        <v>0</v>
      </c>
      <c r="H50" s="234"/>
      <c r="I50" s="235">
        <f>ROUND(E50*H50,2)</f>
        <v>0</v>
      </c>
      <c r="J50" s="234"/>
      <c r="K50" s="235">
        <f>ROUND(E50*J50,2)</f>
        <v>0</v>
      </c>
      <c r="L50" s="235">
        <v>21</v>
      </c>
      <c r="M50" s="235">
        <f>G50*(1+L50/100)</f>
        <v>0</v>
      </c>
      <c r="N50" s="233">
        <v>1.2800000000000001E-3</v>
      </c>
      <c r="O50" s="233">
        <f>ROUND(E50*N50,2)</f>
        <v>0</v>
      </c>
      <c r="P50" s="233">
        <v>1.95</v>
      </c>
      <c r="Q50" s="233">
        <f>ROUND(E50*P50,2)</f>
        <v>7.55</v>
      </c>
      <c r="R50" s="235" t="s">
        <v>268</v>
      </c>
      <c r="S50" s="235" t="s">
        <v>193</v>
      </c>
      <c r="T50" s="236" t="s">
        <v>193</v>
      </c>
      <c r="U50" s="221">
        <v>1.7010000000000001</v>
      </c>
      <c r="V50" s="221">
        <f>ROUND(E50*U50,2)</f>
        <v>6.59</v>
      </c>
      <c r="W50" s="221"/>
      <c r="X50" s="221" t="s">
        <v>230</v>
      </c>
      <c r="Y50" s="221" t="s">
        <v>196</v>
      </c>
      <c r="Z50" s="211"/>
      <c r="AA50" s="211"/>
      <c r="AB50" s="211"/>
      <c r="AC50" s="211"/>
      <c r="AD50" s="211"/>
      <c r="AE50" s="211"/>
      <c r="AF50" s="211"/>
      <c r="AG50" s="211" t="s">
        <v>231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ht="22.5" outlineLevel="2" x14ac:dyDescent="0.2">
      <c r="A51" s="218"/>
      <c r="B51" s="219"/>
      <c r="C51" s="254" t="s">
        <v>303</v>
      </c>
      <c r="D51" s="251"/>
      <c r="E51" s="251"/>
      <c r="F51" s="251"/>
      <c r="G51" s="25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233</v>
      </c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37" t="str">
        <f>C51</f>
        <v>nebo vybourání otvorů průřezové plochy přes 4 m2 ve zdivu nadzákladovém, včetně pomocného lešení o výšce podlahy do 1900 mm a pro zatížení do 1,5 kPa  (150 kg/m2)</v>
      </c>
      <c r="BB51" s="211"/>
      <c r="BC51" s="211"/>
      <c r="BD51" s="211"/>
      <c r="BE51" s="211"/>
      <c r="BF51" s="211"/>
      <c r="BG51" s="211"/>
      <c r="BH51" s="211"/>
    </row>
    <row r="52" spans="1:60" outlineLevel="2" x14ac:dyDescent="0.2">
      <c r="A52" s="218"/>
      <c r="B52" s="219"/>
      <c r="C52" s="255" t="s">
        <v>688</v>
      </c>
      <c r="D52" s="247"/>
      <c r="E52" s="248">
        <v>3.87195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1"/>
      <c r="AA52" s="211"/>
      <c r="AB52" s="211"/>
      <c r="AC52" s="211"/>
      <c r="AD52" s="211"/>
      <c r="AE52" s="211"/>
      <c r="AF52" s="211"/>
      <c r="AG52" s="211" t="s">
        <v>235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2" x14ac:dyDescent="0.2">
      <c r="A53" s="218"/>
      <c r="B53" s="219"/>
      <c r="C53" s="243"/>
      <c r="D53" s="239"/>
      <c r="E53" s="239"/>
      <c r="F53" s="239"/>
      <c r="G53" s="239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200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0">
        <v>12</v>
      </c>
      <c r="B54" s="231" t="s">
        <v>689</v>
      </c>
      <c r="C54" s="241" t="s">
        <v>690</v>
      </c>
      <c r="D54" s="232" t="s">
        <v>241</v>
      </c>
      <c r="E54" s="233">
        <v>168.98527000000001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3">
        <v>1.1000000000000001E-3</v>
      </c>
      <c r="O54" s="233">
        <f>ROUND(E54*N54,2)</f>
        <v>0.19</v>
      </c>
      <c r="P54" s="233">
        <v>0.68700000000000006</v>
      </c>
      <c r="Q54" s="233">
        <f>ROUND(E54*P54,2)</f>
        <v>116.09</v>
      </c>
      <c r="R54" s="235" t="s">
        <v>268</v>
      </c>
      <c r="S54" s="235" t="s">
        <v>193</v>
      </c>
      <c r="T54" s="236" t="s">
        <v>193</v>
      </c>
      <c r="U54" s="221">
        <v>1.08</v>
      </c>
      <c r="V54" s="221">
        <f>ROUND(E54*U54,2)</f>
        <v>182.5</v>
      </c>
      <c r="W54" s="221"/>
      <c r="X54" s="221" t="s">
        <v>230</v>
      </c>
      <c r="Y54" s="221" t="s">
        <v>196</v>
      </c>
      <c r="Z54" s="211"/>
      <c r="AA54" s="211"/>
      <c r="AB54" s="211"/>
      <c r="AC54" s="211"/>
      <c r="AD54" s="211"/>
      <c r="AE54" s="211"/>
      <c r="AF54" s="211"/>
      <c r="AG54" s="211" t="s">
        <v>231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ht="22.5" outlineLevel="2" x14ac:dyDescent="0.2">
      <c r="A55" s="218"/>
      <c r="B55" s="219"/>
      <c r="C55" s="254" t="s">
        <v>303</v>
      </c>
      <c r="D55" s="251"/>
      <c r="E55" s="251"/>
      <c r="F55" s="251"/>
      <c r="G55" s="25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233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37" t="str">
        <f>C55</f>
        <v>nebo vybourání otvorů průřezové plochy přes 4 m2 ve zdivu nadzákladovém, včetně pomocného lešení o výšce podlahy do 1900 mm a pro zatížení do 1,5 kPa  (150 kg/m2)</v>
      </c>
      <c r="BB55" s="211"/>
      <c r="BC55" s="211"/>
      <c r="BD55" s="211"/>
      <c r="BE55" s="211"/>
      <c r="BF55" s="211"/>
      <c r="BG55" s="211"/>
      <c r="BH55" s="211"/>
    </row>
    <row r="56" spans="1:60" outlineLevel="2" x14ac:dyDescent="0.2">
      <c r="A56" s="218"/>
      <c r="B56" s="219"/>
      <c r="C56" s="255" t="s">
        <v>691</v>
      </c>
      <c r="D56" s="247"/>
      <c r="E56" s="248"/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235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3" x14ac:dyDescent="0.2">
      <c r="A57" s="218"/>
      <c r="B57" s="219"/>
      <c r="C57" s="255" t="s">
        <v>692</v>
      </c>
      <c r="D57" s="247"/>
      <c r="E57" s="248">
        <v>35.039279999999998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1"/>
      <c r="AA57" s="211"/>
      <c r="AB57" s="211"/>
      <c r="AC57" s="211"/>
      <c r="AD57" s="211"/>
      <c r="AE57" s="211"/>
      <c r="AF57" s="211"/>
      <c r="AG57" s="211" t="s">
        <v>235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3" x14ac:dyDescent="0.2">
      <c r="A58" s="218"/>
      <c r="B58" s="219"/>
      <c r="C58" s="255" t="s">
        <v>693</v>
      </c>
      <c r="D58" s="247"/>
      <c r="E58" s="248">
        <v>-3.0975600000000001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3" x14ac:dyDescent="0.2">
      <c r="A59" s="218"/>
      <c r="B59" s="219"/>
      <c r="C59" s="255" t="s">
        <v>694</v>
      </c>
      <c r="D59" s="247"/>
      <c r="E59" s="248">
        <v>-8.1738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235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3" x14ac:dyDescent="0.2">
      <c r="A60" s="218"/>
      <c r="B60" s="219"/>
      <c r="C60" s="255" t="s">
        <v>695</v>
      </c>
      <c r="D60" s="247"/>
      <c r="E60" s="248">
        <v>93.227000000000004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1"/>
      <c r="AA60" s="211"/>
      <c r="AB60" s="211"/>
      <c r="AC60" s="211"/>
      <c r="AD60" s="211"/>
      <c r="AE60" s="211"/>
      <c r="AF60" s="211"/>
      <c r="AG60" s="211" t="s">
        <v>235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3" x14ac:dyDescent="0.2">
      <c r="A61" s="218"/>
      <c r="B61" s="219"/>
      <c r="C61" s="255" t="s">
        <v>696</v>
      </c>
      <c r="D61" s="247"/>
      <c r="E61" s="248">
        <v>0.19345000000000001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3" x14ac:dyDescent="0.2">
      <c r="A62" s="218"/>
      <c r="B62" s="219"/>
      <c r="C62" s="255" t="s">
        <v>697</v>
      </c>
      <c r="D62" s="247"/>
      <c r="E62" s="248">
        <v>0.69323999999999997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698</v>
      </c>
      <c r="D63" s="247"/>
      <c r="E63" s="248">
        <v>5.7766000000000002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699</v>
      </c>
      <c r="D64" s="247"/>
      <c r="E64" s="248">
        <v>5.8471900000000003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5" t="s">
        <v>700</v>
      </c>
      <c r="D65" s="247"/>
      <c r="E65" s="248">
        <v>0.23501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3" x14ac:dyDescent="0.2">
      <c r="A66" s="218"/>
      <c r="B66" s="219"/>
      <c r="C66" s="255" t="s">
        <v>701</v>
      </c>
      <c r="D66" s="247"/>
      <c r="E66" s="248">
        <v>7.9734400000000001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235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3" x14ac:dyDescent="0.2">
      <c r="A67" s="218"/>
      <c r="B67" s="219"/>
      <c r="C67" s="255" t="s">
        <v>702</v>
      </c>
      <c r="D67" s="247"/>
      <c r="E67" s="248"/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235</v>
      </c>
      <c r="AH67" s="211">
        <v>0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3" x14ac:dyDescent="0.2">
      <c r="A68" s="218"/>
      <c r="B68" s="219"/>
      <c r="C68" s="255" t="s">
        <v>703</v>
      </c>
      <c r="D68" s="247"/>
      <c r="E68" s="248">
        <v>2.7518400000000001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235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">
      <c r="A69" s="218"/>
      <c r="B69" s="219"/>
      <c r="C69" s="257" t="s">
        <v>274</v>
      </c>
      <c r="D69" s="249"/>
      <c r="E69" s="250">
        <v>140.46567999999999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1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3" x14ac:dyDescent="0.2">
      <c r="A70" s="218"/>
      <c r="B70" s="219"/>
      <c r="C70" s="255" t="s">
        <v>704</v>
      </c>
      <c r="D70" s="247"/>
      <c r="E70" s="248"/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235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3" x14ac:dyDescent="0.2">
      <c r="A71" s="218"/>
      <c r="B71" s="219"/>
      <c r="C71" s="255" t="s">
        <v>705</v>
      </c>
      <c r="D71" s="247"/>
      <c r="E71" s="248">
        <v>21.877020000000002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3" x14ac:dyDescent="0.2">
      <c r="A72" s="218"/>
      <c r="B72" s="219"/>
      <c r="C72" s="255" t="s">
        <v>706</v>
      </c>
      <c r="D72" s="247"/>
      <c r="E72" s="248">
        <v>11.483639999999999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235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3" x14ac:dyDescent="0.2">
      <c r="A73" s="218"/>
      <c r="B73" s="219"/>
      <c r="C73" s="255" t="s">
        <v>707</v>
      </c>
      <c r="D73" s="247"/>
      <c r="E73" s="248">
        <v>-2.0929899999999999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235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3" x14ac:dyDescent="0.2">
      <c r="A74" s="218"/>
      <c r="B74" s="219"/>
      <c r="C74" s="255" t="s">
        <v>708</v>
      </c>
      <c r="D74" s="247"/>
      <c r="E74" s="248">
        <v>3.3039999999999998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3" x14ac:dyDescent="0.2">
      <c r="A75" s="218"/>
      <c r="B75" s="219"/>
      <c r="C75" s="255" t="s">
        <v>709</v>
      </c>
      <c r="D75" s="247"/>
      <c r="E75" s="248">
        <v>0.87156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235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3" x14ac:dyDescent="0.2">
      <c r="A76" s="218"/>
      <c r="B76" s="219"/>
      <c r="C76" s="257" t="s">
        <v>274</v>
      </c>
      <c r="D76" s="249"/>
      <c r="E76" s="250">
        <v>35.44323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235</v>
      </c>
      <c r="AH76" s="211">
        <v>1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3" x14ac:dyDescent="0.2">
      <c r="A77" s="218"/>
      <c r="B77" s="219"/>
      <c r="C77" s="255" t="s">
        <v>710</v>
      </c>
      <c r="D77" s="247"/>
      <c r="E77" s="248"/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235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3" x14ac:dyDescent="0.2">
      <c r="A78" s="218"/>
      <c r="B78" s="219"/>
      <c r="C78" s="255" t="s">
        <v>711</v>
      </c>
      <c r="D78" s="247"/>
      <c r="E78" s="248">
        <v>-5.0247400000000004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235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3" x14ac:dyDescent="0.2">
      <c r="A79" s="218"/>
      <c r="B79" s="219"/>
      <c r="C79" s="255" t="s">
        <v>712</v>
      </c>
      <c r="D79" s="247"/>
      <c r="E79" s="248">
        <v>-1.8989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235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3" x14ac:dyDescent="0.2">
      <c r="A80" s="218"/>
      <c r="B80" s="219"/>
      <c r="C80" s="257" t="s">
        <v>274</v>
      </c>
      <c r="D80" s="249"/>
      <c r="E80" s="250">
        <v>-6.9236399999999998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235</v>
      </c>
      <c r="AH80" s="211">
        <v>1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43"/>
      <c r="D81" s="239"/>
      <c r="E81" s="239"/>
      <c r="F81" s="239"/>
      <c r="G81" s="239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200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0">
        <v>13</v>
      </c>
      <c r="B82" s="231" t="s">
        <v>331</v>
      </c>
      <c r="C82" s="241" t="s">
        <v>332</v>
      </c>
      <c r="D82" s="232" t="s">
        <v>241</v>
      </c>
      <c r="E82" s="233">
        <v>6.9236399999999998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1.47E-3</v>
      </c>
      <c r="O82" s="233">
        <f>ROUND(E82*N82,2)</f>
        <v>0.01</v>
      </c>
      <c r="P82" s="233">
        <v>2.4</v>
      </c>
      <c r="Q82" s="233">
        <f>ROUND(E82*P82,2)</f>
        <v>16.62</v>
      </c>
      <c r="R82" s="235" t="s">
        <v>268</v>
      </c>
      <c r="S82" s="235" t="s">
        <v>193</v>
      </c>
      <c r="T82" s="236" t="s">
        <v>193</v>
      </c>
      <c r="U82" s="221">
        <v>8.5</v>
      </c>
      <c r="V82" s="221">
        <f>ROUND(E82*U82,2)</f>
        <v>58.85</v>
      </c>
      <c r="W82" s="221"/>
      <c r="X82" s="221" t="s">
        <v>230</v>
      </c>
      <c r="Y82" s="221" t="s">
        <v>196</v>
      </c>
      <c r="Z82" s="211"/>
      <c r="AA82" s="211"/>
      <c r="AB82" s="211"/>
      <c r="AC82" s="211"/>
      <c r="AD82" s="211"/>
      <c r="AE82" s="211"/>
      <c r="AF82" s="211"/>
      <c r="AG82" s="211" t="s">
        <v>231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ht="22.5" outlineLevel="2" x14ac:dyDescent="0.2">
      <c r="A83" s="218"/>
      <c r="B83" s="219"/>
      <c r="C83" s="254" t="s">
        <v>333</v>
      </c>
      <c r="D83" s="251"/>
      <c r="E83" s="251"/>
      <c r="F83" s="251"/>
      <c r="G83" s="25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233</v>
      </c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37" t="str">
        <f>C83</f>
        <v>nebo vybourání otvorů průřezové plochy přes 4 m2 ve zdivu železobetonovém, včetně pomocného lešení o výšce podlahy do 1900 mm a pro zatížení do 1,5 kPa  (150 kg/m2),</v>
      </c>
      <c r="BB83" s="211"/>
      <c r="BC83" s="211"/>
      <c r="BD83" s="211"/>
      <c r="BE83" s="211"/>
      <c r="BF83" s="211"/>
      <c r="BG83" s="211"/>
      <c r="BH83" s="211"/>
    </row>
    <row r="84" spans="1:60" outlineLevel="2" x14ac:dyDescent="0.2">
      <c r="A84" s="218"/>
      <c r="B84" s="219"/>
      <c r="C84" s="255" t="s">
        <v>713</v>
      </c>
      <c r="D84" s="247"/>
      <c r="E84" s="248">
        <v>5.0247400000000004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3" x14ac:dyDescent="0.2">
      <c r="A85" s="218"/>
      <c r="B85" s="219"/>
      <c r="C85" s="255" t="s">
        <v>714</v>
      </c>
      <c r="D85" s="247"/>
      <c r="E85" s="248">
        <v>1.8989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2" x14ac:dyDescent="0.2">
      <c r="A86" s="218"/>
      <c r="B86" s="219"/>
      <c r="C86" s="243"/>
      <c r="D86" s="239"/>
      <c r="E86" s="239"/>
      <c r="F86" s="239"/>
      <c r="G86" s="239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200</v>
      </c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0">
        <v>14</v>
      </c>
      <c r="B87" s="231" t="s">
        <v>715</v>
      </c>
      <c r="C87" s="241" t="s">
        <v>716</v>
      </c>
      <c r="D87" s="232" t="s">
        <v>228</v>
      </c>
      <c r="E87" s="233">
        <v>0.77</v>
      </c>
      <c r="F87" s="234"/>
      <c r="G87" s="235">
        <f>ROUND(E87*F87,2)</f>
        <v>0</v>
      </c>
      <c r="H87" s="234"/>
      <c r="I87" s="235">
        <f>ROUND(E87*H87,2)</f>
        <v>0</v>
      </c>
      <c r="J87" s="234"/>
      <c r="K87" s="235">
        <f>ROUND(E87*J87,2)</f>
        <v>0</v>
      </c>
      <c r="L87" s="235">
        <v>21</v>
      </c>
      <c r="M87" s="235">
        <f>G87*(1+L87/100)</f>
        <v>0</v>
      </c>
      <c r="N87" s="233">
        <v>6.7000000000000002E-4</v>
      </c>
      <c r="O87" s="233">
        <f>ROUND(E87*N87,2)</f>
        <v>0</v>
      </c>
      <c r="P87" s="233">
        <v>5.5E-2</v>
      </c>
      <c r="Q87" s="233">
        <f>ROUND(E87*P87,2)</f>
        <v>0.04</v>
      </c>
      <c r="R87" s="235" t="s">
        <v>268</v>
      </c>
      <c r="S87" s="235" t="s">
        <v>193</v>
      </c>
      <c r="T87" s="236" t="s">
        <v>193</v>
      </c>
      <c r="U87" s="221">
        <v>0.38100000000000001</v>
      </c>
      <c r="V87" s="221">
        <f>ROUND(E87*U87,2)</f>
        <v>0.28999999999999998</v>
      </c>
      <c r="W87" s="221"/>
      <c r="X87" s="221" t="s">
        <v>230</v>
      </c>
      <c r="Y87" s="221" t="s">
        <v>196</v>
      </c>
      <c r="Z87" s="211"/>
      <c r="AA87" s="211"/>
      <c r="AB87" s="211"/>
      <c r="AC87" s="211"/>
      <c r="AD87" s="211"/>
      <c r="AE87" s="211"/>
      <c r="AF87" s="211"/>
      <c r="AG87" s="211" t="s">
        <v>231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ht="22.5" outlineLevel="2" x14ac:dyDescent="0.2">
      <c r="A88" s="218"/>
      <c r="B88" s="219"/>
      <c r="C88" s="254" t="s">
        <v>717</v>
      </c>
      <c r="D88" s="251"/>
      <c r="E88" s="251"/>
      <c r="F88" s="251"/>
      <c r="G88" s="25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233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37" t="str">
        <f>C88</f>
        <v>nebo vybourání otvorů jakýchkoliv rozměrů, včetně pomocného lešení o výšce podlahy do 1900 mm a pro zatížení do 1,5 kPa  (150 kg/m2),</v>
      </c>
      <c r="BB88" s="211"/>
      <c r="BC88" s="211"/>
      <c r="BD88" s="211"/>
      <c r="BE88" s="211"/>
      <c r="BF88" s="211"/>
      <c r="BG88" s="211"/>
      <c r="BH88" s="211"/>
    </row>
    <row r="89" spans="1:60" outlineLevel="2" x14ac:dyDescent="0.2">
      <c r="A89" s="218"/>
      <c r="B89" s="219"/>
      <c r="C89" s="255" t="s">
        <v>718</v>
      </c>
      <c r="D89" s="247"/>
      <c r="E89" s="248"/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235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3" x14ac:dyDescent="0.2">
      <c r="A90" s="218"/>
      <c r="B90" s="219"/>
      <c r="C90" s="255" t="s">
        <v>719</v>
      </c>
      <c r="D90" s="247"/>
      <c r="E90" s="248">
        <v>0.77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2" x14ac:dyDescent="0.2">
      <c r="A91" s="218"/>
      <c r="B91" s="219"/>
      <c r="C91" s="243"/>
      <c r="D91" s="239"/>
      <c r="E91" s="239"/>
      <c r="F91" s="239"/>
      <c r="G91" s="239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200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0">
        <v>15</v>
      </c>
      <c r="B92" s="231" t="s">
        <v>720</v>
      </c>
      <c r="C92" s="241" t="s">
        <v>721</v>
      </c>
      <c r="D92" s="232" t="s">
        <v>404</v>
      </c>
      <c r="E92" s="233">
        <v>9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3">
        <v>0</v>
      </c>
      <c r="O92" s="233">
        <f>ROUND(E92*N92,2)</f>
        <v>0</v>
      </c>
      <c r="P92" s="233">
        <v>7.0000000000000007E-2</v>
      </c>
      <c r="Q92" s="233">
        <f>ROUND(E92*P92,2)</f>
        <v>0.63</v>
      </c>
      <c r="R92" s="235" t="s">
        <v>268</v>
      </c>
      <c r="S92" s="235" t="s">
        <v>193</v>
      </c>
      <c r="T92" s="236" t="s">
        <v>193</v>
      </c>
      <c r="U92" s="221">
        <v>0.64</v>
      </c>
      <c r="V92" s="221">
        <f>ROUND(E92*U92,2)</f>
        <v>5.76</v>
      </c>
      <c r="W92" s="221"/>
      <c r="X92" s="221" t="s">
        <v>230</v>
      </c>
      <c r="Y92" s="221" t="s">
        <v>196</v>
      </c>
      <c r="Z92" s="211"/>
      <c r="AA92" s="211"/>
      <c r="AB92" s="211"/>
      <c r="AC92" s="211"/>
      <c r="AD92" s="211"/>
      <c r="AE92" s="211"/>
      <c r="AF92" s="211"/>
      <c r="AG92" s="211" t="s">
        <v>231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2" x14ac:dyDescent="0.2">
      <c r="A93" s="218"/>
      <c r="B93" s="219"/>
      <c r="C93" s="255" t="s">
        <v>722</v>
      </c>
      <c r="D93" s="247"/>
      <c r="E93" s="248">
        <v>9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235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2" x14ac:dyDescent="0.2">
      <c r="A94" s="218"/>
      <c r="B94" s="219"/>
      <c r="C94" s="243"/>
      <c r="D94" s="239"/>
      <c r="E94" s="239"/>
      <c r="F94" s="239"/>
      <c r="G94" s="239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200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ht="22.5" outlineLevel="1" x14ac:dyDescent="0.2">
      <c r="A95" s="230">
        <v>16</v>
      </c>
      <c r="B95" s="231" t="s">
        <v>723</v>
      </c>
      <c r="C95" s="241" t="s">
        <v>724</v>
      </c>
      <c r="D95" s="232" t="s">
        <v>493</v>
      </c>
      <c r="E95" s="233">
        <v>0.43362000000000001</v>
      </c>
      <c r="F95" s="234"/>
      <c r="G95" s="235">
        <f>ROUND(E95*F95,2)</f>
        <v>0</v>
      </c>
      <c r="H95" s="234"/>
      <c r="I95" s="235">
        <f>ROUND(E95*H95,2)</f>
        <v>0</v>
      </c>
      <c r="J95" s="234"/>
      <c r="K95" s="235">
        <f>ROUND(E95*J95,2)</f>
        <v>0</v>
      </c>
      <c r="L95" s="235">
        <v>21</v>
      </c>
      <c r="M95" s="235">
        <f>G95*(1+L95/100)</f>
        <v>0</v>
      </c>
      <c r="N95" s="233">
        <v>1.8270000000000002E-2</v>
      </c>
      <c r="O95" s="233">
        <f>ROUND(E95*N95,2)</f>
        <v>0.01</v>
      </c>
      <c r="P95" s="233">
        <v>1.2609999999999999</v>
      </c>
      <c r="Q95" s="233">
        <f>ROUND(E95*P95,2)</f>
        <v>0.55000000000000004</v>
      </c>
      <c r="R95" s="235" t="s">
        <v>268</v>
      </c>
      <c r="S95" s="235" t="s">
        <v>193</v>
      </c>
      <c r="T95" s="236" t="s">
        <v>193</v>
      </c>
      <c r="U95" s="221">
        <v>12.385</v>
      </c>
      <c r="V95" s="221">
        <f>ROUND(E95*U95,2)</f>
        <v>5.37</v>
      </c>
      <c r="W95" s="221"/>
      <c r="X95" s="221" t="s">
        <v>230</v>
      </c>
      <c r="Y95" s="221" t="s">
        <v>196</v>
      </c>
      <c r="Z95" s="211"/>
      <c r="AA95" s="211"/>
      <c r="AB95" s="211"/>
      <c r="AC95" s="211"/>
      <c r="AD95" s="211"/>
      <c r="AE95" s="211"/>
      <c r="AF95" s="211"/>
      <c r="AG95" s="211" t="s">
        <v>231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2" x14ac:dyDescent="0.2">
      <c r="A96" s="218"/>
      <c r="B96" s="219"/>
      <c r="C96" s="254" t="s">
        <v>725</v>
      </c>
      <c r="D96" s="251"/>
      <c r="E96" s="251"/>
      <c r="F96" s="251"/>
      <c r="G96" s="25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233</v>
      </c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2" x14ac:dyDescent="0.2">
      <c r="A97" s="218"/>
      <c r="B97" s="219"/>
      <c r="C97" s="255" t="s">
        <v>726</v>
      </c>
      <c r="D97" s="247"/>
      <c r="E97" s="248"/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3" x14ac:dyDescent="0.2">
      <c r="A98" s="218"/>
      <c r="B98" s="219"/>
      <c r="C98" s="255" t="s">
        <v>727</v>
      </c>
      <c r="D98" s="247"/>
      <c r="E98" s="248">
        <v>0.43362000000000001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2" x14ac:dyDescent="0.2">
      <c r="A99" s="218"/>
      <c r="B99" s="219"/>
      <c r="C99" s="243"/>
      <c r="D99" s="239"/>
      <c r="E99" s="239"/>
      <c r="F99" s="239"/>
      <c r="G99" s="239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200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2.5" outlineLevel="1" x14ac:dyDescent="0.2">
      <c r="A100" s="230">
        <v>17</v>
      </c>
      <c r="B100" s="231" t="s">
        <v>355</v>
      </c>
      <c r="C100" s="241" t="s">
        <v>356</v>
      </c>
      <c r="D100" s="232" t="s">
        <v>241</v>
      </c>
      <c r="E100" s="233">
        <v>67.889899999999997</v>
      </c>
      <c r="F100" s="234"/>
      <c r="G100" s="235">
        <f>ROUND(E100*F100,2)</f>
        <v>0</v>
      </c>
      <c r="H100" s="234"/>
      <c r="I100" s="235">
        <f>ROUND(E100*H100,2)</f>
        <v>0</v>
      </c>
      <c r="J100" s="234"/>
      <c r="K100" s="235">
        <f>ROUND(E100*J100,2)</f>
        <v>0</v>
      </c>
      <c r="L100" s="235">
        <v>21</v>
      </c>
      <c r="M100" s="235">
        <f>G100*(1+L100/100)</f>
        <v>0</v>
      </c>
      <c r="N100" s="233">
        <v>0</v>
      </c>
      <c r="O100" s="233">
        <f>ROUND(E100*N100,2)</f>
        <v>0</v>
      </c>
      <c r="P100" s="233">
        <v>2.2000000000000002</v>
      </c>
      <c r="Q100" s="233">
        <f>ROUND(E100*P100,2)</f>
        <v>149.36000000000001</v>
      </c>
      <c r="R100" s="235" t="s">
        <v>268</v>
      </c>
      <c r="S100" s="235" t="s">
        <v>193</v>
      </c>
      <c r="T100" s="236" t="s">
        <v>193</v>
      </c>
      <c r="U100" s="221">
        <v>5.87</v>
      </c>
      <c r="V100" s="221">
        <f>ROUND(E100*U100,2)</f>
        <v>398.51</v>
      </c>
      <c r="W100" s="221"/>
      <c r="X100" s="221" t="s">
        <v>230</v>
      </c>
      <c r="Y100" s="221" t="s">
        <v>196</v>
      </c>
      <c r="Z100" s="211"/>
      <c r="AA100" s="211"/>
      <c r="AB100" s="211"/>
      <c r="AC100" s="211"/>
      <c r="AD100" s="211"/>
      <c r="AE100" s="211"/>
      <c r="AF100" s="211"/>
      <c r="AG100" s="211" t="s">
        <v>231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">
      <c r="A101" s="218"/>
      <c r="B101" s="219"/>
      <c r="C101" s="255" t="s">
        <v>728</v>
      </c>
      <c r="D101" s="247"/>
      <c r="E101" s="248"/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5" t="s">
        <v>729</v>
      </c>
      <c r="D102" s="247"/>
      <c r="E102" s="248">
        <v>18.56475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3" x14ac:dyDescent="0.2">
      <c r="A103" s="218"/>
      <c r="B103" s="219"/>
      <c r="C103" s="255" t="s">
        <v>730</v>
      </c>
      <c r="D103" s="247"/>
      <c r="E103" s="248">
        <v>0.29471999999999998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3" x14ac:dyDescent="0.2">
      <c r="A104" s="218"/>
      <c r="B104" s="219"/>
      <c r="C104" s="255" t="s">
        <v>731</v>
      </c>
      <c r="D104" s="247"/>
      <c r="E104" s="248">
        <v>20.047499999999999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235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3" x14ac:dyDescent="0.2">
      <c r="A105" s="218"/>
      <c r="B105" s="219"/>
      <c r="C105" s="255" t="s">
        <v>732</v>
      </c>
      <c r="D105" s="247"/>
      <c r="E105" s="248">
        <v>0.192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235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">
      <c r="A106" s="218"/>
      <c r="B106" s="219"/>
      <c r="C106" s="255" t="s">
        <v>733</v>
      </c>
      <c r="D106" s="247"/>
      <c r="E106" s="248">
        <v>19.556699999999999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235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3" x14ac:dyDescent="0.2">
      <c r="A107" s="218"/>
      <c r="B107" s="219"/>
      <c r="C107" s="255" t="s">
        <v>734</v>
      </c>
      <c r="D107" s="247"/>
      <c r="E107" s="248">
        <v>-0.21712000000000001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235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3" x14ac:dyDescent="0.2">
      <c r="A108" s="218"/>
      <c r="B108" s="219"/>
      <c r="C108" s="255" t="s">
        <v>735</v>
      </c>
      <c r="D108" s="247"/>
      <c r="E108" s="248">
        <v>0.12384000000000001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235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3" x14ac:dyDescent="0.2">
      <c r="A109" s="218"/>
      <c r="B109" s="219"/>
      <c r="C109" s="255" t="s">
        <v>736</v>
      </c>
      <c r="D109" s="247"/>
      <c r="E109" s="248">
        <v>0.19070999999999999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235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3" x14ac:dyDescent="0.2">
      <c r="A110" s="218"/>
      <c r="B110" s="219"/>
      <c r="C110" s="257" t="s">
        <v>274</v>
      </c>
      <c r="D110" s="249"/>
      <c r="E110" s="250">
        <v>58.753100000000003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235</v>
      </c>
      <c r="AH110" s="211">
        <v>1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3" x14ac:dyDescent="0.2">
      <c r="A111" s="218"/>
      <c r="B111" s="219"/>
      <c r="C111" s="255" t="s">
        <v>737</v>
      </c>
      <c r="D111" s="247"/>
      <c r="E111" s="248"/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235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3" x14ac:dyDescent="0.2">
      <c r="A112" s="218"/>
      <c r="B112" s="219"/>
      <c r="C112" s="255" t="s">
        <v>738</v>
      </c>
      <c r="D112" s="247"/>
      <c r="E112" s="248">
        <v>9.3960000000000008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235</v>
      </c>
      <c r="AH112" s="211">
        <v>0</v>
      </c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3" x14ac:dyDescent="0.2">
      <c r="A113" s="218"/>
      <c r="B113" s="219"/>
      <c r="C113" s="255" t="s">
        <v>739</v>
      </c>
      <c r="D113" s="247"/>
      <c r="E113" s="248">
        <v>-0.25919999999999999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235</v>
      </c>
      <c r="AH113" s="211">
        <v>0</v>
      </c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3" x14ac:dyDescent="0.2">
      <c r="A114" s="218"/>
      <c r="B114" s="219"/>
      <c r="C114" s="257" t="s">
        <v>274</v>
      </c>
      <c r="D114" s="249"/>
      <c r="E114" s="250">
        <v>9.1367999999999991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235</v>
      </c>
      <c r="AH114" s="211">
        <v>1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">
      <c r="A115" s="218"/>
      <c r="B115" s="219"/>
      <c r="C115" s="243"/>
      <c r="D115" s="239"/>
      <c r="E115" s="239"/>
      <c r="F115" s="239"/>
      <c r="G115" s="239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200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ht="22.5" outlineLevel="1" x14ac:dyDescent="0.2">
      <c r="A116" s="230">
        <v>18</v>
      </c>
      <c r="B116" s="231" t="s">
        <v>740</v>
      </c>
      <c r="C116" s="241" t="s">
        <v>741</v>
      </c>
      <c r="D116" s="232" t="s">
        <v>241</v>
      </c>
      <c r="E116" s="233">
        <v>9.1367999999999991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5" t="s">
        <v>268</v>
      </c>
      <c r="S116" s="235" t="s">
        <v>193</v>
      </c>
      <c r="T116" s="236" t="s">
        <v>193</v>
      </c>
      <c r="U116" s="221">
        <v>4.03</v>
      </c>
      <c r="V116" s="221">
        <f>ROUND(E116*U116,2)</f>
        <v>36.82</v>
      </c>
      <c r="W116" s="221"/>
      <c r="X116" s="221" t="s">
        <v>230</v>
      </c>
      <c r="Y116" s="221" t="s">
        <v>196</v>
      </c>
      <c r="Z116" s="211"/>
      <c r="AA116" s="211"/>
      <c r="AB116" s="211"/>
      <c r="AC116" s="211"/>
      <c r="AD116" s="211"/>
      <c r="AE116" s="211"/>
      <c r="AF116" s="211"/>
      <c r="AG116" s="211" t="s">
        <v>231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">
      <c r="A117" s="218"/>
      <c r="B117" s="219"/>
      <c r="C117" s="255" t="s">
        <v>742</v>
      </c>
      <c r="D117" s="247"/>
      <c r="E117" s="248"/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235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3" x14ac:dyDescent="0.2">
      <c r="A118" s="218"/>
      <c r="B118" s="219"/>
      <c r="C118" s="255" t="s">
        <v>738</v>
      </c>
      <c r="D118" s="247"/>
      <c r="E118" s="248">
        <v>9.3960000000000008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1"/>
      <c r="AA118" s="211"/>
      <c r="AB118" s="211"/>
      <c r="AC118" s="211"/>
      <c r="AD118" s="211"/>
      <c r="AE118" s="211"/>
      <c r="AF118" s="211"/>
      <c r="AG118" s="211" t="s">
        <v>235</v>
      </c>
      <c r="AH118" s="211">
        <v>0</v>
      </c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3" x14ac:dyDescent="0.2">
      <c r="A119" s="218"/>
      <c r="B119" s="219"/>
      <c r="C119" s="255" t="s">
        <v>739</v>
      </c>
      <c r="D119" s="247"/>
      <c r="E119" s="248">
        <v>-0.25919999999999999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2" x14ac:dyDescent="0.2">
      <c r="A120" s="218"/>
      <c r="B120" s="219"/>
      <c r="C120" s="243"/>
      <c r="D120" s="239"/>
      <c r="E120" s="239"/>
      <c r="F120" s="239"/>
      <c r="G120" s="239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200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ht="22.5" outlineLevel="1" x14ac:dyDescent="0.2">
      <c r="A121" s="230">
        <v>19</v>
      </c>
      <c r="B121" s="231" t="s">
        <v>743</v>
      </c>
      <c r="C121" s="241" t="s">
        <v>744</v>
      </c>
      <c r="D121" s="232" t="s">
        <v>241</v>
      </c>
      <c r="E121" s="233">
        <v>54.820799999999998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3">
        <v>0</v>
      </c>
      <c r="O121" s="233">
        <f>ROUND(E121*N121,2)</f>
        <v>0</v>
      </c>
      <c r="P121" s="233">
        <v>1.4</v>
      </c>
      <c r="Q121" s="233">
        <f>ROUND(E121*P121,2)</f>
        <v>76.75</v>
      </c>
      <c r="R121" s="235" t="s">
        <v>268</v>
      </c>
      <c r="S121" s="235" t="s">
        <v>193</v>
      </c>
      <c r="T121" s="236" t="s">
        <v>193</v>
      </c>
      <c r="U121" s="221">
        <v>0.88</v>
      </c>
      <c r="V121" s="221">
        <f>ROUND(E121*U121,2)</f>
        <v>48.24</v>
      </c>
      <c r="W121" s="221"/>
      <c r="X121" s="221" t="s">
        <v>230</v>
      </c>
      <c r="Y121" s="221" t="s">
        <v>196</v>
      </c>
      <c r="Z121" s="211"/>
      <c r="AA121" s="211"/>
      <c r="AB121" s="211"/>
      <c r="AC121" s="211"/>
      <c r="AD121" s="211"/>
      <c r="AE121" s="211"/>
      <c r="AF121" s="211"/>
      <c r="AG121" s="211" t="s">
        <v>231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">
      <c r="A122" s="218"/>
      <c r="B122" s="219"/>
      <c r="C122" s="255" t="s">
        <v>745</v>
      </c>
      <c r="D122" s="247"/>
      <c r="E122" s="248"/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235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3" x14ac:dyDescent="0.2">
      <c r="A123" s="218"/>
      <c r="B123" s="219"/>
      <c r="C123" s="255" t="s">
        <v>746</v>
      </c>
      <c r="D123" s="247"/>
      <c r="E123" s="248">
        <v>54.820799999999998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1"/>
      <c r="AA123" s="211"/>
      <c r="AB123" s="211"/>
      <c r="AC123" s="211"/>
      <c r="AD123" s="211"/>
      <c r="AE123" s="211"/>
      <c r="AF123" s="211"/>
      <c r="AG123" s="211" t="s">
        <v>235</v>
      </c>
      <c r="AH123" s="211">
        <v>0</v>
      </c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">
      <c r="A124" s="218"/>
      <c r="B124" s="219"/>
      <c r="C124" s="243"/>
      <c r="D124" s="239"/>
      <c r="E124" s="239"/>
      <c r="F124" s="239"/>
      <c r="G124" s="239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200</v>
      </c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ht="22.5" outlineLevel="1" x14ac:dyDescent="0.2">
      <c r="A125" s="230">
        <v>20</v>
      </c>
      <c r="B125" s="231" t="s">
        <v>747</v>
      </c>
      <c r="C125" s="241" t="s">
        <v>748</v>
      </c>
      <c r="D125" s="232" t="s">
        <v>228</v>
      </c>
      <c r="E125" s="233">
        <v>42.008299999999998</v>
      </c>
      <c r="F125" s="234"/>
      <c r="G125" s="235">
        <f>ROUND(E125*F125,2)</f>
        <v>0</v>
      </c>
      <c r="H125" s="234"/>
      <c r="I125" s="235">
        <f>ROUND(E125*H125,2)</f>
        <v>0</v>
      </c>
      <c r="J125" s="234"/>
      <c r="K125" s="235">
        <f>ROUND(E125*J125,2)</f>
        <v>0</v>
      </c>
      <c r="L125" s="235">
        <v>21</v>
      </c>
      <c r="M125" s="235">
        <f>G125*(1+L125/100)</f>
        <v>0</v>
      </c>
      <c r="N125" s="233">
        <v>5.5999999999999995E-4</v>
      </c>
      <c r="O125" s="233">
        <f>ROUND(E125*N125,2)</f>
        <v>0.02</v>
      </c>
      <c r="P125" s="233">
        <v>6.6000000000000003E-2</v>
      </c>
      <c r="Q125" s="233">
        <f>ROUND(E125*P125,2)</f>
        <v>2.77</v>
      </c>
      <c r="R125" s="235" t="s">
        <v>268</v>
      </c>
      <c r="S125" s="235" t="s">
        <v>193</v>
      </c>
      <c r="T125" s="236" t="s">
        <v>193</v>
      </c>
      <c r="U125" s="221">
        <v>0.34699999999999998</v>
      </c>
      <c r="V125" s="221">
        <f>ROUND(E125*U125,2)</f>
        <v>14.58</v>
      </c>
      <c r="W125" s="221"/>
      <c r="X125" s="221" t="s">
        <v>230</v>
      </c>
      <c r="Y125" s="221" t="s">
        <v>196</v>
      </c>
      <c r="Z125" s="211"/>
      <c r="AA125" s="211"/>
      <c r="AB125" s="211"/>
      <c r="AC125" s="211"/>
      <c r="AD125" s="211"/>
      <c r="AE125" s="211"/>
      <c r="AF125" s="211"/>
      <c r="AG125" s="211" t="s">
        <v>231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">
      <c r="A126" s="218"/>
      <c r="B126" s="219"/>
      <c r="C126" s="255" t="s">
        <v>749</v>
      </c>
      <c r="D126" s="247"/>
      <c r="E126" s="248">
        <v>10.521000000000001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235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3" x14ac:dyDescent="0.2">
      <c r="A127" s="218"/>
      <c r="B127" s="219"/>
      <c r="C127" s="255" t="s">
        <v>750</v>
      </c>
      <c r="D127" s="247"/>
      <c r="E127" s="248">
        <v>10.016500000000001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1"/>
      <c r="AA127" s="211"/>
      <c r="AB127" s="211"/>
      <c r="AC127" s="211"/>
      <c r="AD127" s="211"/>
      <c r="AE127" s="211"/>
      <c r="AF127" s="211"/>
      <c r="AG127" s="211" t="s">
        <v>235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3" x14ac:dyDescent="0.2">
      <c r="A128" s="218"/>
      <c r="B128" s="219"/>
      <c r="C128" s="255" t="s">
        <v>751</v>
      </c>
      <c r="D128" s="247"/>
      <c r="E128" s="248">
        <v>13.52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235</v>
      </c>
      <c r="AH128" s="211">
        <v>0</v>
      </c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3" x14ac:dyDescent="0.2">
      <c r="A129" s="218"/>
      <c r="B129" s="219"/>
      <c r="C129" s="255" t="s">
        <v>752</v>
      </c>
      <c r="D129" s="247"/>
      <c r="E129" s="248">
        <v>7.9508000000000001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1"/>
      <c r="AA129" s="211"/>
      <c r="AB129" s="211"/>
      <c r="AC129" s="211"/>
      <c r="AD129" s="211"/>
      <c r="AE129" s="211"/>
      <c r="AF129" s="211"/>
      <c r="AG129" s="211" t="s">
        <v>235</v>
      </c>
      <c r="AH129" s="211">
        <v>0</v>
      </c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2" x14ac:dyDescent="0.2">
      <c r="A130" s="218"/>
      <c r="B130" s="219"/>
      <c r="C130" s="243"/>
      <c r="D130" s="239"/>
      <c r="E130" s="239"/>
      <c r="F130" s="239"/>
      <c r="G130" s="239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200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x14ac:dyDescent="0.2">
      <c r="A131" s="223" t="s">
        <v>188</v>
      </c>
      <c r="B131" s="224" t="s">
        <v>117</v>
      </c>
      <c r="C131" s="240" t="s">
        <v>118</v>
      </c>
      <c r="D131" s="225"/>
      <c r="E131" s="226"/>
      <c r="F131" s="227"/>
      <c r="G131" s="227">
        <f>SUMIF(AG132:AG137,"&lt;&gt;NOR",G132:G137)</f>
        <v>0</v>
      </c>
      <c r="H131" s="227"/>
      <c r="I131" s="227">
        <f>SUM(I132:I137)</f>
        <v>0</v>
      </c>
      <c r="J131" s="227"/>
      <c r="K131" s="227">
        <f>SUM(K132:K137)</f>
        <v>0</v>
      </c>
      <c r="L131" s="227"/>
      <c r="M131" s="227">
        <f>SUM(M132:M137)</f>
        <v>0</v>
      </c>
      <c r="N131" s="226"/>
      <c r="O131" s="226">
        <f>SUM(O132:O137)</f>
        <v>0</v>
      </c>
      <c r="P131" s="226"/>
      <c r="Q131" s="226">
        <f>SUM(Q132:Q137)</f>
        <v>0</v>
      </c>
      <c r="R131" s="227"/>
      <c r="S131" s="227"/>
      <c r="T131" s="228"/>
      <c r="U131" s="222"/>
      <c r="V131" s="222">
        <f>SUM(V132:V137)</f>
        <v>1.19</v>
      </c>
      <c r="W131" s="222"/>
      <c r="X131" s="222"/>
      <c r="Y131" s="222"/>
      <c r="AG131" t="s">
        <v>189</v>
      </c>
    </row>
    <row r="132" spans="1:60" outlineLevel="1" x14ac:dyDescent="0.2">
      <c r="A132" s="230">
        <v>21</v>
      </c>
      <c r="B132" s="231" t="s">
        <v>753</v>
      </c>
      <c r="C132" s="241" t="s">
        <v>754</v>
      </c>
      <c r="D132" s="232" t="s">
        <v>493</v>
      </c>
      <c r="E132" s="233">
        <v>1.4014899999999999</v>
      </c>
      <c r="F132" s="234"/>
      <c r="G132" s="235">
        <f>ROUND(E132*F132,2)</f>
        <v>0</v>
      </c>
      <c r="H132" s="234"/>
      <c r="I132" s="235">
        <f>ROUND(E132*H132,2)</f>
        <v>0</v>
      </c>
      <c r="J132" s="234"/>
      <c r="K132" s="235">
        <f>ROUND(E132*J132,2)</f>
        <v>0</v>
      </c>
      <c r="L132" s="235">
        <v>21</v>
      </c>
      <c r="M132" s="235">
        <f>G132*(1+L132/100)</f>
        <v>0</v>
      </c>
      <c r="N132" s="233">
        <v>0</v>
      </c>
      <c r="O132" s="233">
        <f>ROUND(E132*N132,2)</f>
        <v>0</v>
      </c>
      <c r="P132" s="233">
        <v>0</v>
      </c>
      <c r="Q132" s="233">
        <f>ROUND(E132*P132,2)</f>
        <v>0</v>
      </c>
      <c r="R132" s="235" t="s">
        <v>262</v>
      </c>
      <c r="S132" s="235" t="s">
        <v>193</v>
      </c>
      <c r="T132" s="236" t="s">
        <v>193</v>
      </c>
      <c r="U132" s="221">
        <v>0.85199999999999998</v>
      </c>
      <c r="V132" s="221">
        <f>ROUND(E132*U132,2)</f>
        <v>1.19</v>
      </c>
      <c r="W132" s="221"/>
      <c r="X132" s="221" t="s">
        <v>755</v>
      </c>
      <c r="Y132" s="221" t="s">
        <v>196</v>
      </c>
      <c r="Z132" s="211"/>
      <c r="AA132" s="211"/>
      <c r="AB132" s="211"/>
      <c r="AC132" s="211"/>
      <c r="AD132" s="211"/>
      <c r="AE132" s="211"/>
      <c r="AF132" s="211"/>
      <c r="AG132" s="211" t="s">
        <v>756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ht="22.5" outlineLevel="2" x14ac:dyDescent="0.2">
      <c r="A133" s="218"/>
      <c r="B133" s="219"/>
      <c r="C133" s="254" t="s">
        <v>757</v>
      </c>
      <c r="D133" s="251"/>
      <c r="E133" s="251"/>
      <c r="F133" s="251"/>
      <c r="G133" s="25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233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37" t="str">
        <f>C133</f>
        <v>přesun hmot pro budovy občanské výstavby (JKSO 801), budovy pro bydlení (JKSO 803) budovy pro výrobu a služby (JKSO 812) s nosnou svislou konstrukcí zděnou z cihel nebo tvárnic nebo kovovou</v>
      </c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">
      <c r="A134" s="218"/>
      <c r="B134" s="219"/>
      <c r="C134" s="255" t="s">
        <v>758</v>
      </c>
      <c r="D134" s="247"/>
      <c r="E134" s="248"/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235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3" x14ac:dyDescent="0.2">
      <c r="A135" s="218"/>
      <c r="B135" s="219"/>
      <c r="C135" s="255" t="s">
        <v>759</v>
      </c>
      <c r="D135" s="247"/>
      <c r="E135" s="248"/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235</v>
      </c>
      <c r="AH135" s="211">
        <v>0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3" x14ac:dyDescent="0.2">
      <c r="A136" s="218"/>
      <c r="B136" s="219"/>
      <c r="C136" s="255" t="s">
        <v>760</v>
      </c>
      <c r="D136" s="247"/>
      <c r="E136" s="248">
        <v>1.4014899999999999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235</v>
      </c>
      <c r="AH136" s="211">
        <v>0</v>
      </c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2" x14ac:dyDescent="0.2">
      <c r="A137" s="218"/>
      <c r="B137" s="219"/>
      <c r="C137" s="243"/>
      <c r="D137" s="239"/>
      <c r="E137" s="239"/>
      <c r="F137" s="239"/>
      <c r="G137" s="239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1"/>
      <c r="AA137" s="211"/>
      <c r="AB137" s="211"/>
      <c r="AC137" s="211"/>
      <c r="AD137" s="211"/>
      <c r="AE137" s="211"/>
      <c r="AF137" s="211"/>
      <c r="AG137" s="211" t="s">
        <v>200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x14ac:dyDescent="0.2">
      <c r="A138" s="223" t="s">
        <v>188</v>
      </c>
      <c r="B138" s="224" t="s">
        <v>135</v>
      </c>
      <c r="C138" s="240" t="s">
        <v>136</v>
      </c>
      <c r="D138" s="225"/>
      <c r="E138" s="226"/>
      <c r="F138" s="227"/>
      <c r="G138" s="227">
        <f>SUMIF(AG139:AG149,"&lt;&gt;NOR",G139:G149)</f>
        <v>0</v>
      </c>
      <c r="H138" s="227"/>
      <c r="I138" s="227">
        <f>SUM(I139:I149)</f>
        <v>0</v>
      </c>
      <c r="J138" s="227"/>
      <c r="K138" s="227">
        <f>SUM(K139:K149)</f>
        <v>0</v>
      </c>
      <c r="L138" s="227"/>
      <c r="M138" s="227">
        <f>SUM(M139:M149)</f>
        <v>0</v>
      </c>
      <c r="N138" s="226"/>
      <c r="O138" s="226">
        <f>SUM(O139:O149)</f>
        <v>0</v>
      </c>
      <c r="P138" s="226"/>
      <c r="Q138" s="226">
        <f>SUM(Q139:Q149)</f>
        <v>1.99</v>
      </c>
      <c r="R138" s="227"/>
      <c r="S138" s="227"/>
      <c r="T138" s="228"/>
      <c r="U138" s="222"/>
      <c r="V138" s="222">
        <f>SUM(V139:V149)</f>
        <v>19.52</v>
      </c>
      <c r="W138" s="222"/>
      <c r="X138" s="222"/>
      <c r="Y138" s="222"/>
      <c r="AG138" t="s">
        <v>189</v>
      </c>
    </row>
    <row r="139" spans="1:60" ht="22.5" outlineLevel="1" x14ac:dyDescent="0.2">
      <c r="A139" s="230">
        <v>22</v>
      </c>
      <c r="B139" s="231" t="s">
        <v>630</v>
      </c>
      <c r="C139" s="241" t="s">
        <v>631</v>
      </c>
      <c r="D139" s="232" t="s">
        <v>404</v>
      </c>
      <c r="E139" s="233">
        <v>101.4</v>
      </c>
      <c r="F139" s="234"/>
      <c r="G139" s="235">
        <f>ROUND(E139*F139,2)</f>
        <v>0</v>
      </c>
      <c r="H139" s="234"/>
      <c r="I139" s="235">
        <f>ROUND(E139*H139,2)</f>
        <v>0</v>
      </c>
      <c r="J139" s="234"/>
      <c r="K139" s="235">
        <f>ROUND(E139*J139,2)</f>
        <v>0</v>
      </c>
      <c r="L139" s="235">
        <v>21</v>
      </c>
      <c r="M139" s="235">
        <f>G139*(1+L139/100)</f>
        <v>0</v>
      </c>
      <c r="N139" s="233">
        <v>0</v>
      </c>
      <c r="O139" s="233">
        <f>ROUND(E139*N139,2)</f>
        <v>0</v>
      </c>
      <c r="P139" s="233">
        <v>8.0000000000000002E-3</v>
      </c>
      <c r="Q139" s="233">
        <f>ROUND(E139*P139,2)</f>
        <v>0.81</v>
      </c>
      <c r="R139" s="235" t="s">
        <v>632</v>
      </c>
      <c r="S139" s="235" t="s">
        <v>193</v>
      </c>
      <c r="T139" s="236" t="s">
        <v>193</v>
      </c>
      <c r="U139" s="221">
        <v>0.1</v>
      </c>
      <c r="V139" s="221">
        <f>ROUND(E139*U139,2)</f>
        <v>10.14</v>
      </c>
      <c r="W139" s="221"/>
      <c r="X139" s="221" t="s">
        <v>230</v>
      </c>
      <c r="Y139" s="221" t="s">
        <v>196</v>
      </c>
      <c r="Z139" s="211"/>
      <c r="AA139" s="211"/>
      <c r="AB139" s="211"/>
      <c r="AC139" s="211"/>
      <c r="AD139" s="211"/>
      <c r="AE139" s="211"/>
      <c r="AF139" s="211"/>
      <c r="AG139" s="211" t="s">
        <v>231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">
      <c r="A140" s="218"/>
      <c r="B140" s="219"/>
      <c r="C140" s="255" t="s">
        <v>761</v>
      </c>
      <c r="D140" s="247"/>
      <c r="E140" s="248"/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235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3" x14ac:dyDescent="0.2">
      <c r="A141" s="218"/>
      <c r="B141" s="219"/>
      <c r="C141" s="255" t="s">
        <v>762</v>
      </c>
      <c r="D141" s="247"/>
      <c r="E141" s="248">
        <v>101.4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235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">
      <c r="A142" s="218"/>
      <c r="B142" s="219"/>
      <c r="C142" s="243"/>
      <c r="D142" s="239"/>
      <c r="E142" s="239"/>
      <c r="F142" s="239"/>
      <c r="G142" s="239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200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ht="22.5" outlineLevel="1" x14ac:dyDescent="0.2">
      <c r="A143" s="230">
        <v>23</v>
      </c>
      <c r="B143" s="231" t="s">
        <v>634</v>
      </c>
      <c r="C143" s="241" t="s">
        <v>635</v>
      </c>
      <c r="D143" s="232" t="s">
        <v>404</v>
      </c>
      <c r="E143" s="233">
        <v>27.2</v>
      </c>
      <c r="F143" s="234"/>
      <c r="G143" s="235">
        <f>ROUND(E143*F143,2)</f>
        <v>0</v>
      </c>
      <c r="H143" s="234"/>
      <c r="I143" s="235">
        <f>ROUND(E143*H143,2)</f>
        <v>0</v>
      </c>
      <c r="J143" s="234"/>
      <c r="K143" s="235">
        <f>ROUND(E143*J143,2)</f>
        <v>0</v>
      </c>
      <c r="L143" s="235">
        <v>21</v>
      </c>
      <c r="M143" s="235">
        <f>G143*(1+L143/100)</f>
        <v>0</v>
      </c>
      <c r="N143" s="233">
        <v>0</v>
      </c>
      <c r="O143" s="233">
        <f>ROUND(E143*N143,2)</f>
        <v>0</v>
      </c>
      <c r="P143" s="233">
        <v>2.4E-2</v>
      </c>
      <c r="Q143" s="233">
        <f>ROUND(E143*P143,2)</f>
        <v>0.65</v>
      </c>
      <c r="R143" s="235" t="s">
        <v>632</v>
      </c>
      <c r="S143" s="235" t="s">
        <v>193</v>
      </c>
      <c r="T143" s="236" t="s">
        <v>193</v>
      </c>
      <c r="U143" s="221">
        <v>0.15</v>
      </c>
      <c r="V143" s="221">
        <f>ROUND(E143*U143,2)</f>
        <v>4.08</v>
      </c>
      <c r="W143" s="221"/>
      <c r="X143" s="221" t="s">
        <v>230</v>
      </c>
      <c r="Y143" s="221" t="s">
        <v>196</v>
      </c>
      <c r="Z143" s="211"/>
      <c r="AA143" s="211"/>
      <c r="AB143" s="211"/>
      <c r="AC143" s="211"/>
      <c r="AD143" s="211"/>
      <c r="AE143" s="211"/>
      <c r="AF143" s="211"/>
      <c r="AG143" s="211" t="s">
        <v>231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">
      <c r="A144" s="218"/>
      <c r="B144" s="219"/>
      <c r="C144" s="255" t="s">
        <v>763</v>
      </c>
      <c r="D144" s="247"/>
      <c r="E144" s="248"/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235</v>
      </c>
      <c r="AH144" s="211">
        <v>0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3" x14ac:dyDescent="0.2">
      <c r="A145" s="218"/>
      <c r="B145" s="219"/>
      <c r="C145" s="255" t="s">
        <v>764</v>
      </c>
      <c r="D145" s="247"/>
      <c r="E145" s="248">
        <v>27.2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235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2" x14ac:dyDescent="0.2">
      <c r="A146" s="218"/>
      <c r="B146" s="219"/>
      <c r="C146" s="243"/>
      <c r="D146" s="239"/>
      <c r="E146" s="239"/>
      <c r="F146" s="239"/>
      <c r="G146" s="239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200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ht="22.5" outlineLevel="1" x14ac:dyDescent="0.2">
      <c r="A147" s="230">
        <v>24</v>
      </c>
      <c r="B147" s="231" t="s">
        <v>765</v>
      </c>
      <c r="C147" s="241" t="s">
        <v>766</v>
      </c>
      <c r="D147" s="232" t="s">
        <v>228</v>
      </c>
      <c r="E147" s="233">
        <v>106.08</v>
      </c>
      <c r="F147" s="234"/>
      <c r="G147" s="235">
        <f>ROUND(E147*F147,2)</f>
        <v>0</v>
      </c>
      <c r="H147" s="234"/>
      <c r="I147" s="235">
        <f>ROUND(E147*H147,2)</f>
        <v>0</v>
      </c>
      <c r="J147" s="234"/>
      <c r="K147" s="235">
        <f>ROUND(E147*J147,2)</f>
        <v>0</v>
      </c>
      <c r="L147" s="235">
        <v>21</v>
      </c>
      <c r="M147" s="235">
        <f>G147*(1+L147/100)</f>
        <v>0</v>
      </c>
      <c r="N147" s="233">
        <v>0</v>
      </c>
      <c r="O147" s="233">
        <f>ROUND(E147*N147,2)</f>
        <v>0</v>
      </c>
      <c r="P147" s="233">
        <v>5.0000000000000001E-3</v>
      </c>
      <c r="Q147" s="233">
        <f>ROUND(E147*P147,2)</f>
        <v>0.53</v>
      </c>
      <c r="R147" s="235" t="s">
        <v>632</v>
      </c>
      <c r="S147" s="235" t="s">
        <v>193</v>
      </c>
      <c r="T147" s="236" t="s">
        <v>193</v>
      </c>
      <c r="U147" s="221">
        <v>0.05</v>
      </c>
      <c r="V147" s="221">
        <f>ROUND(E147*U147,2)</f>
        <v>5.3</v>
      </c>
      <c r="W147" s="221"/>
      <c r="X147" s="221" t="s">
        <v>230</v>
      </c>
      <c r="Y147" s="221" t="s">
        <v>196</v>
      </c>
      <c r="Z147" s="211"/>
      <c r="AA147" s="211"/>
      <c r="AB147" s="211"/>
      <c r="AC147" s="211"/>
      <c r="AD147" s="211"/>
      <c r="AE147" s="211"/>
      <c r="AF147" s="211"/>
      <c r="AG147" s="211" t="s">
        <v>231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2" x14ac:dyDescent="0.2">
      <c r="A148" s="218"/>
      <c r="B148" s="219"/>
      <c r="C148" s="255" t="s">
        <v>767</v>
      </c>
      <c r="D148" s="247"/>
      <c r="E148" s="248">
        <v>106.08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235</v>
      </c>
      <c r="AH148" s="211">
        <v>0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">
      <c r="A149" s="218"/>
      <c r="B149" s="219"/>
      <c r="C149" s="243"/>
      <c r="D149" s="239"/>
      <c r="E149" s="239"/>
      <c r="F149" s="239"/>
      <c r="G149" s="239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200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x14ac:dyDescent="0.2">
      <c r="A150" s="223" t="s">
        <v>188</v>
      </c>
      <c r="B150" s="224" t="s">
        <v>137</v>
      </c>
      <c r="C150" s="240" t="s">
        <v>138</v>
      </c>
      <c r="D150" s="225"/>
      <c r="E150" s="226"/>
      <c r="F150" s="227"/>
      <c r="G150" s="227">
        <f>SUMIF(AG151:AG156,"&lt;&gt;NOR",G151:G156)</f>
        <v>0</v>
      </c>
      <c r="H150" s="227"/>
      <c r="I150" s="227">
        <f>SUM(I151:I156)</f>
        <v>0</v>
      </c>
      <c r="J150" s="227"/>
      <c r="K150" s="227">
        <f>SUM(K151:K156)</f>
        <v>0</v>
      </c>
      <c r="L150" s="227"/>
      <c r="M150" s="227">
        <f>SUM(M151:M156)</f>
        <v>0</v>
      </c>
      <c r="N150" s="226"/>
      <c r="O150" s="226">
        <f>SUM(O151:O156)</f>
        <v>0</v>
      </c>
      <c r="P150" s="226"/>
      <c r="Q150" s="226">
        <f>SUM(Q151:Q156)</f>
        <v>0.16999999999999998</v>
      </c>
      <c r="R150" s="227"/>
      <c r="S150" s="227"/>
      <c r="T150" s="228"/>
      <c r="U150" s="222"/>
      <c r="V150" s="222">
        <f>SUM(V151:V156)</f>
        <v>3.59</v>
      </c>
      <c r="W150" s="222"/>
      <c r="X150" s="222"/>
      <c r="Y150" s="222"/>
      <c r="AG150" t="s">
        <v>189</v>
      </c>
    </row>
    <row r="151" spans="1:60" outlineLevel="1" x14ac:dyDescent="0.2">
      <c r="A151" s="230">
        <v>25</v>
      </c>
      <c r="B151" s="231" t="s">
        <v>470</v>
      </c>
      <c r="C151" s="241" t="s">
        <v>471</v>
      </c>
      <c r="D151" s="232" t="s">
        <v>404</v>
      </c>
      <c r="E151" s="233">
        <v>44.94</v>
      </c>
      <c r="F151" s="234"/>
      <c r="G151" s="235">
        <f>ROUND(E151*F151,2)</f>
        <v>0</v>
      </c>
      <c r="H151" s="234"/>
      <c r="I151" s="235">
        <f>ROUND(E151*H151,2)</f>
        <v>0</v>
      </c>
      <c r="J151" s="234"/>
      <c r="K151" s="235">
        <f>ROUND(E151*J151,2)</f>
        <v>0</v>
      </c>
      <c r="L151" s="235">
        <v>21</v>
      </c>
      <c r="M151" s="235">
        <f>G151*(1+L151/100)</f>
        <v>0</v>
      </c>
      <c r="N151" s="233">
        <v>0</v>
      </c>
      <c r="O151" s="233">
        <f>ROUND(E151*N151,2)</f>
        <v>0</v>
      </c>
      <c r="P151" s="233">
        <v>3.3600000000000001E-3</v>
      </c>
      <c r="Q151" s="233">
        <f>ROUND(E151*P151,2)</f>
        <v>0.15</v>
      </c>
      <c r="R151" s="235" t="s">
        <v>465</v>
      </c>
      <c r="S151" s="235" t="s">
        <v>193</v>
      </c>
      <c r="T151" s="236" t="s">
        <v>193</v>
      </c>
      <c r="U151" s="221">
        <v>6.9000000000000006E-2</v>
      </c>
      <c r="V151" s="221">
        <f>ROUND(E151*U151,2)</f>
        <v>3.1</v>
      </c>
      <c r="W151" s="221"/>
      <c r="X151" s="221" t="s">
        <v>230</v>
      </c>
      <c r="Y151" s="221" t="s">
        <v>196</v>
      </c>
      <c r="Z151" s="211"/>
      <c r="AA151" s="211"/>
      <c r="AB151" s="211"/>
      <c r="AC151" s="211"/>
      <c r="AD151" s="211"/>
      <c r="AE151" s="211"/>
      <c r="AF151" s="211"/>
      <c r="AG151" s="211" t="s">
        <v>231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2" x14ac:dyDescent="0.2">
      <c r="A152" s="218"/>
      <c r="B152" s="219"/>
      <c r="C152" s="255" t="s">
        <v>768</v>
      </c>
      <c r="D152" s="247"/>
      <c r="E152" s="248">
        <v>44.94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235</v>
      </c>
      <c r="AH152" s="211">
        <v>0</v>
      </c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">
      <c r="A153" s="218"/>
      <c r="B153" s="219"/>
      <c r="C153" s="243"/>
      <c r="D153" s="239"/>
      <c r="E153" s="239"/>
      <c r="F153" s="239"/>
      <c r="G153" s="239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200</v>
      </c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0">
        <v>26</v>
      </c>
      <c r="B154" s="231" t="s">
        <v>480</v>
      </c>
      <c r="C154" s="241" t="s">
        <v>481</v>
      </c>
      <c r="D154" s="232" t="s">
        <v>404</v>
      </c>
      <c r="E154" s="233">
        <v>8.5</v>
      </c>
      <c r="F154" s="234"/>
      <c r="G154" s="235">
        <f>ROUND(E154*F154,2)</f>
        <v>0</v>
      </c>
      <c r="H154" s="234"/>
      <c r="I154" s="235">
        <f>ROUND(E154*H154,2)</f>
        <v>0</v>
      </c>
      <c r="J154" s="234"/>
      <c r="K154" s="235">
        <f>ROUND(E154*J154,2)</f>
        <v>0</v>
      </c>
      <c r="L154" s="235">
        <v>21</v>
      </c>
      <c r="M154" s="235">
        <f>G154*(1+L154/100)</f>
        <v>0</v>
      </c>
      <c r="N154" s="233">
        <v>0</v>
      </c>
      <c r="O154" s="233">
        <f>ROUND(E154*N154,2)</f>
        <v>0</v>
      </c>
      <c r="P154" s="233">
        <v>2.2599999999999999E-3</v>
      </c>
      <c r="Q154" s="233">
        <f>ROUND(E154*P154,2)</f>
        <v>0.02</v>
      </c>
      <c r="R154" s="235" t="s">
        <v>465</v>
      </c>
      <c r="S154" s="235" t="s">
        <v>193</v>
      </c>
      <c r="T154" s="236" t="s">
        <v>193</v>
      </c>
      <c r="U154" s="221">
        <v>5.7500000000000002E-2</v>
      </c>
      <c r="V154" s="221">
        <f>ROUND(E154*U154,2)</f>
        <v>0.49</v>
      </c>
      <c r="W154" s="221"/>
      <c r="X154" s="221" t="s">
        <v>230</v>
      </c>
      <c r="Y154" s="221" t="s">
        <v>196</v>
      </c>
      <c r="Z154" s="211"/>
      <c r="AA154" s="211"/>
      <c r="AB154" s="211"/>
      <c r="AC154" s="211"/>
      <c r="AD154" s="211"/>
      <c r="AE154" s="211"/>
      <c r="AF154" s="211"/>
      <c r="AG154" s="211" t="s">
        <v>231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">
      <c r="A155" s="218"/>
      <c r="B155" s="219"/>
      <c r="C155" s="255" t="s">
        <v>769</v>
      </c>
      <c r="D155" s="247"/>
      <c r="E155" s="248">
        <v>8.5</v>
      </c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235</v>
      </c>
      <c r="AH155" s="211">
        <v>0</v>
      </c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2" x14ac:dyDescent="0.2">
      <c r="A156" s="218"/>
      <c r="B156" s="219"/>
      <c r="C156" s="243"/>
      <c r="D156" s="239"/>
      <c r="E156" s="239"/>
      <c r="F156" s="239"/>
      <c r="G156" s="239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200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x14ac:dyDescent="0.2">
      <c r="A157" s="223" t="s">
        <v>188</v>
      </c>
      <c r="B157" s="224" t="s">
        <v>139</v>
      </c>
      <c r="C157" s="240" t="s">
        <v>140</v>
      </c>
      <c r="D157" s="225"/>
      <c r="E157" s="226"/>
      <c r="F157" s="227"/>
      <c r="G157" s="227">
        <f>SUMIF(AG158:AG160,"&lt;&gt;NOR",G158:G160)</f>
        <v>0</v>
      </c>
      <c r="H157" s="227"/>
      <c r="I157" s="227">
        <f>SUM(I158:I160)</f>
        <v>0</v>
      </c>
      <c r="J157" s="227"/>
      <c r="K157" s="227">
        <f>SUM(K158:K160)</f>
        <v>0</v>
      </c>
      <c r="L157" s="227"/>
      <c r="M157" s="227">
        <f>SUM(M158:M160)</f>
        <v>0</v>
      </c>
      <c r="N157" s="226"/>
      <c r="O157" s="226">
        <f>SUM(O158:O160)</f>
        <v>0</v>
      </c>
      <c r="P157" s="226"/>
      <c r="Q157" s="226">
        <f>SUM(Q158:Q160)</f>
        <v>5.15</v>
      </c>
      <c r="R157" s="227"/>
      <c r="S157" s="227"/>
      <c r="T157" s="228"/>
      <c r="U157" s="222"/>
      <c r="V157" s="222">
        <f>SUM(V158:V160)</f>
        <v>112.45</v>
      </c>
      <c r="W157" s="222"/>
      <c r="X157" s="222"/>
      <c r="Y157" s="222"/>
      <c r="AG157" t="s">
        <v>189</v>
      </c>
    </row>
    <row r="158" spans="1:60" ht="22.5" outlineLevel="1" x14ac:dyDescent="0.2">
      <c r="A158" s="230">
        <v>27</v>
      </c>
      <c r="B158" s="231" t="s">
        <v>770</v>
      </c>
      <c r="C158" s="241" t="s">
        <v>771</v>
      </c>
      <c r="D158" s="232" t="s">
        <v>228</v>
      </c>
      <c r="E158" s="233">
        <v>234.27950000000001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3">
        <v>0</v>
      </c>
      <c r="O158" s="233">
        <f>ROUND(E158*N158,2)</f>
        <v>0</v>
      </c>
      <c r="P158" s="233">
        <v>2.1999999999999999E-2</v>
      </c>
      <c r="Q158" s="233">
        <f>ROUND(E158*P158,2)</f>
        <v>5.15</v>
      </c>
      <c r="R158" s="235" t="s">
        <v>772</v>
      </c>
      <c r="S158" s="235" t="s">
        <v>193</v>
      </c>
      <c r="T158" s="236" t="s">
        <v>193</v>
      </c>
      <c r="U158" s="221">
        <v>0.48</v>
      </c>
      <c r="V158" s="221">
        <f>ROUND(E158*U158,2)</f>
        <v>112.45</v>
      </c>
      <c r="W158" s="221"/>
      <c r="X158" s="221" t="s">
        <v>230</v>
      </c>
      <c r="Y158" s="221" t="s">
        <v>196</v>
      </c>
      <c r="Z158" s="211"/>
      <c r="AA158" s="211"/>
      <c r="AB158" s="211"/>
      <c r="AC158" s="211"/>
      <c r="AD158" s="211"/>
      <c r="AE158" s="211"/>
      <c r="AF158" s="211"/>
      <c r="AG158" s="211" t="s">
        <v>231</v>
      </c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2" x14ac:dyDescent="0.2">
      <c r="A159" s="218"/>
      <c r="B159" s="219"/>
      <c r="C159" s="255" t="s">
        <v>773</v>
      </c>
      <c r="D159" s="247"/>
      <c r="E159" s="248">
        <v>234.27950000000001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1"/>
      <c r="AA159" s="211"/>
      <c r="AB159" s="211"/>
      <c r="AC159" s="211"/>
      <c r="AD159" s="211"/>
      <c r="AE159" s="211"/>
      <c r="AF159" s="211"/>
      <c r="AG159" s="211" t="s">
        <v>235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">
      <c r="A160" s="218"/>
      <c r="B160" s="219"/>
      <c r="C160" s="243"/>
      <c r="D160" s="239"/>
      <c r="E160" s="239"/>
      <c r="F160" s="239"/>
      <c r="G160" s="239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200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x14ac:dyDescent="0.2">
      <c r="A161" s="223" t="s">
        <v>188</v>
      </c>
      <c r="B161" s="224" t="s">
        <v>143</v>
      </c>
      <c r="C161" s="240" t="s">
        <v>144</v>
      </c>
      <c r="D161" s="225"/>
      <c r="E161" s="226"/>
      <c r="F161" s="227"/>
      <c r="G161" s="227">
        <f>SUMIF(AG162:AG169,"&lt;&gt;NOR",G162:G169)</f>
        <v>0</v>
      </c>
      <c r="H161" s="227"/>
      <c r="I161" s="227">
        <f>SUM(I162:I169)</f>
        <v>0</v>
      </c>
      <c r="J161" s="227"/>
      <c r="K161" s="227">
        <f>SUM(K162:K169)</f>
        <v>0</v>
      </c>
      <c r="L161" s="227"/>
      <c r="M161" s="227">
        <f>SUM(M162:M169)</f>
        <v>0</v>
      </c>
      <c r="N161" s="226"/>
      <c r="O161" s="226">
        <f>SUM(O162:O169)</f>
        <v>0.97</v>
      </c>
      <c r="P161" s="226"/>
      <c r="Q161" s="226">
        <f>SUM(Q162:Q169)</f>
        <v>20.16</v>
      </c>
      <c r="R161" s="227"/>
      <c r="S161" s="227"/>
      <c r="T161" s="228"/>
      <c r="U161" s="222"/>
      <c r="V161" s="222">
        <f>SUM(V162:V169)</f>
        <v>529.52</v>
      </c>
      <c r="W161" s="222"/>
      <c r="X161" s="222"/>
      <c r="Y161" s="222"/>
      <c r="AG161" t="s">
        <v>189</v>
      </c>
    </row>
    <row r="162" spans="1:60" outlineLevel="1" x14ac:dyDescent="0.2">
      <c r="A162" s="230">
        <v>28</v>
      </c>
      <c r="B162" s="231" t="s">
        <v>774</v>
      </c>
      <c r="C162" s="241" t="s">
        <v>775</v>
      </c>
      <c r="D162" s="232" t="s">
        <v>228</v>
      </c>
      <c r="E162" s="233">
        <v>94.825980000000001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0</v>
      </c>
      <c r="O162" s="233">
        <f>ROUND(E162*N162,2)</f>
        <v>0</v>
      </c>
      <c r="P162" s="233">
        <v>7.0000000000000001E-3</v>
      </c>
      <c r="Q162" s="233">
        <f>ROUND(E162*P162,2)</f>
        <v>0.66</v>
      </c>
      <c r="R162" s="235" t="s">
        <v>776</v>
      </c>
      <c r="S162" s="235" t="s">
        <v>193</v>
      </c>
      <c r="T162" s="236" t="s">
        <v>193</v>
      </c>
      <c r="U162" s="221">
        <v>0.23799999999999999</v>
      </c>
      <c r="V162" s="221">
        <f>ROUND(E162*U162,2)</f>
        <v>22.57</v>
      </c>
      <c r="W162" s="221"/>
      <c r="X162" s="221" t="s">
        <v>230</v>
      </c>
      <c r="Y162" s="221" t="s">
        <v>196</v>
      </c>
      <c r="Z162" s="211"/>
      <c r="AA162" s="211"/>
      <c r="AB162" s="211"/>
      <c r="AC162" s="211"/>
      <c r="AD162" s="211"/>
      <c r="AE162" s="211"/>
      <c r="AF162" s="211"/>
      <c r="AG162" s="211" t="s">
        <v>231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">
      <c r="A163" s="218"/>
      <c r="B163" s="219"/>
      <c r="C163" s="255" t="s">
        <v>777</v>
      </c>
      <c r="D163" s="247"/>
      <c r="E163" s="248">
        <v>94.825980000000001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235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2" x14ac:dyDescent="0.2">
      <c r="A164" s="218"/>
      <c r="B164" s="219"/>
      <c r="C164" s="243"/>
      <c r="D164" s="239"/>
      <c r="E164" s="239"/>
      <c r="F164" s="239"/>
      <c r="G164" s="239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200</v>
      </c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0">
        <v>29</v>
      </c>
      <c r="B165" s="231" t="s">
        <v>778</v>
      </c>
      <c r="C165" s="241" t="s">
        <v>779</v>
      </c>
      <c r="D165" s="232" t="s">
        <v>780</v>
      </c>
      <c r="E165" s="233">
        <v>19498</v>
      </c>
      <c r="F165" s="234"/>
      <c r="G165" s="235">
        <f>ROUND(E165*F165,2)</f>
        <v>0</v>
      </c>
      <c r="H165" s="234"/>
      <c r="I165" s="235">
        <f>ROUND(E165*H165,2)</f>
        <v>0</v>
      </c>
      <c r="J165" s="234"/>
      <c r="K165" s="235">
        <f>ROUND(E165*J165,2)</f>
        <v>0</v>
      </c>
      <c r="L165" s="235">
        <v>21</v>
      </c>
      <c r="M165" s="235">
        <f>G165*(1+L165/100)</f>
        <v>0</v>
      </c>
      <c r="N165" s="233">
        <v>5.0000000000000002E-5</v>
      </c>
      <c r="O165" s="233">
        <f>ROUND(E165*N165,2)</f>
        <v>0.97</v>
      </c>
      <c r="P165" s="233">
        <v>1E-3</v>
      </c>
      <c r="Q165" s="233">
        <f>ROUND(E165*P165,2)</f>
        <v>19.5</v>
      </c>
      <c r="R165" s="235" t="s">
        <v>776</v>
      </c>
      <c r="S165" s="235" t="s">
        <v>193</v>
      </c>
      <c r="T165" s="236" t="s">
        <v>193</v>
      </c>
      <c r="U165" s="221">
        <v>2.5999999999999999E-2</v>
      </c>
      <c r="V165" s="221">
        <f>ROUND(E165*U165,2)</f>
        <v>506.95</v>
      </c>
      <c r="W165" s="221"/>
      <c r="X165" s="221" t="s">
        <v>230</v>
      </c>
      <c r="Y165" s="221" t="s">
        <v>196</v>
      </c>
      <c r="Z165" s="211"/>
      <c r="AA165" s="211"/>
      <c r="AB165" s="211"/>
      <c r="AC165" s="211"/>
      <c r="AD165" s="211"/>
      <c r="AE165" s="211"/>
      <c r="AF165" s="211"/>
      <c r="AG165" s="211" t="s">
        <v>231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2" x14ac:dyDescent="0.2">
      <c r="A166" s="218"/>
      <c r="B166" s="219"/>
      <c r="C166" s="255" t="s">
        <v>781</v>
      </c>
      <c r="D166" s="247"/>
      <c r="E166" s="248"/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1"/>
      <c r="AA166" s="211"/>
      <c r="AB166" s="211"/>
      <c r="AC166" s="211"/>
      <c r="AD166" s="211"/>
      <c r="AE166" s="211"/>
      <c r="AF166" s="211"/>
      <c r="AG166" s="211" t="s">
        <v>235</v>
      </c>
      <c r="AH166" s="211">
        <v>0</v>
      </c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3" x14ac:dyDescent="0.2">
      <c r="A167" s="218"/>
      <c r="B167" s="219"/>
      <c r="C167" s="255" t="s">
        <v>782</v>
      </c>
      <c r="D167" s="247"/>
      <c r="E167" s="248">
        <v>17618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235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3" x14ac:dyDescent="0.2">
      <c r="A168" s="218"/>
      <c r="B168" s="219"/>
      <c r="C168" s="255" t="s">
        <v>783</v>
      </c>
      <c r="D168" s="247"/>
      <c r="E168" s="248">
        <v>1880</v>
      </c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1"/>
      <c r="AA168" s="211"/>
      <c r="AB168" s="211"/>
      <c r="AC168" s="211"/>
      <c r="AD168" s="211"/>
      <c r="AE168" s="211"/>
      <c r="AF168" s="211"/>
      <c r="AG168" s="211" t="s">
        <v>235</v>
      </c>
      <c r="AH168" s="211">
        <v>0</v>
      </c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2" x14ac:dyDescent="0.2">
      <c r="A169" s="218"/>
      <c r="B169" s="219"/>
      <c r="C169" s="243"/>
      <c r="D169" s="239"/>
      <c r="E169" s="239"/>
      <c r="F169" s="239"/>
      <c r="G169" s="239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200</v>
      </c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x14ac:dyDescent="0.2">
      <c r="A170" s="223" t="s">
        <v>188</v>
      </c>
      <c r="B170" s="224" t="s">
        <v>151</v>
      </c>
      <c r="C170" s="240" t="s">
        <v>152</v>
      </c>
      <c r="D170" s="225"/>
      <c r="E170" s="226"/>
      <c r="F170" s="227"/>
      <c r="G170" s="227">
        <f>SUMIF(AG171:AG172,"&lt;&gt;NOR",G171:G172)</f>
        <v>0</v>
      </c>
      <c r="H170" s="227"/>
      <c r="I170" s="227">
        <f>SUM(I171:I172)</f>
        <v>0</v>
      </c>
      <c r="J170" s="227"/>
      <c r="K170" s="227">
        <f>SUM(K171:K172)</f>
        <v>0</v>
      </c>
      <c r="L170" s="227"/>
      <c r="M170" s="227">
        <f>SUM(M171:M172)</f>
        <v>0</v>
      </c>
      <c r="N170" s="226"/>
      <c r="O170" s="226">
        <f>SUM(O171:O172)</f>
        <v>0</v>
      </c>
      <c r="P170" s="226"/>
      <c r="Q170" s="226">
        <f>SUM(Q171:Q172)</f>
        <v>0</v>
      </c>
      <c r="R170" s="227"/>
      <c r="S170" s="227"/>
      <c r="T170" s="228"/>
      <c r="U170" s="222"/>
      <c r="V170" s="222">
        <f>SUM(V171:V172)</f>
        <v>0</v>
      </c>
      <c r="W170" s="222"/>
      <c r="X170" s="222"/>
      <c r="Y170" s="222"/>
      <c r="AG170" t="s">
        <v>189</v>
      </c>
    </row>
    <row r="171" spans="1:60" outlineLevel="1" x14ac:dyDescent="0.2">
      <c r="A171" s="230">
        <v>30</v>
      </c>
      <c r="B171" s="231" t="s">
        <v>489</v>
      </c>
      <c r="C171" s="241" t="s">
        <v>490</v>
      </c>
      <c r="D171" s="232" t="s">
        <v>447</v>
      </c>
      <c r="E171" s="233">
        <v>1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3">
        <v>0</v>
      </c>
      <c r="O171" s="233">
        <f>ROUND(E171*N171,2)</f>
        <v>0</v>
      </c>
      <c r="P171" s="233">
        <v>0</v>
      </c>
      <c r="Q171" s="233">
        <f>ROUND(E171*P171,2)</f>
        <v>0</v>
      </c>
      <c r="R171" s="235"/>
      <c r="S171" s="235" t="s">
        <v>430</v>
      </c>
      <c r="T171" s="236" t="s">
        <v>194</v>
      </c>
      <c r="U171" s="221">
        <v>0</v>
      </c>
      <c r="V171" s="221">
        <f>ROUND(E171*U171,2)</f>
        <v>0</v>
      </c>
      <c r="W171" s="221"/>
      <c r="X171" s="221" t="s">
        <v>230</v>
      </c>
      <c r="Y171" s="221" t="s">
        <v>196</v>
      </c>
      <c r="Z171" s="211"/>
      <c r="AA171" s="211"/>
      <c r="AB171" s="211"/>
      <c r="AC171" s="211"/>
      <c r="AD171" s="211"/>
      <c r="AE171" s="211"/>
      <c r="AF171" s="211"/>
      <c r="AG171" s="211" t="s">
        <v>231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2" x14ac:dyDescent="0.2">
      <c r="A172" s="218"/>
      <c r="B172" s="219"/>
      <c r="C172" s="256"/>
      <c r="D172" s="252"/>
      <c r="E172" s="252"/>
      <c r="F172" s="252"/>
      <c r="G172" s="252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200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x14ac:dyDescent="0.2">
      <c r="A173" s="223" t="s">
        <v>188</v>
      </c>
      <c r="B173" s="224" t="s">
        <v>155</v>
      </c>
      <c r="C173" s="240" t="s">
        <v>156</v>
      </c>
      <c r="D173" s="225"/>
      <c r="E173" s="226"/>
      <c r="F173" s="227"/>
      <c r="G173" s="227">
        <f>SUMIF(AG174:AG241,"&lt;&gt;NOR",G174:G241)</f>
        <v>0</v>
      </c>
      <c r="H173" s="227"/>
      <c r="I173" s="227">
        <f>SUM(I174:I241)</f>
        <v>0</v>
      </c>
      <c r="J173" s="227"/>
      <c r="K173" s="227">
        <f>SUM(K174:K241)</f>
        <v>0</v>
      </c>
      <c r="L173" s="227"/>
      <c r="M173" s="227">
        <f>SUM(M174:M241)</f>
        <v>0</v>
      </c>
      <c r="N173" s="226"/>
      <c r="O173" s="226">
        <f>SUM(O174:O241)</f>
        <v>0</v>
      </c>
      <c r="P173" s="226"/>
      <c r="Q173" s="226">
        <f>SUM(Q174:Q241)</f>
        <v>0</v>
      </c>
      <c r="R173" s="227"/>
      <c r="S173" s="227"/>
      <c r="T173" s="228"/>
      <c r="U173" s="222"/>
      <c r="V173" s="222">
        <f>SUM(V174:V241)</f>
        <v>1022.3800000000001</v>
      </c>
      <c r="W173" s="222"/>
      <c r="X173" s="222"/>
      <c r="Y173" s="222"/>
      <c r="AG173" t="s">
        <v>189</v>
      </c>
    </row>
    <row r="174" spans="1:60" outlineLevel="1" x14ac:dyDescent="0.2">
      <c r="A174" s="230">
        <v>31</v>
      </c>
      <c r="B174" s="231" t="s">
        <v>491</v>
      </c>
      <c r="C174" s="241" t="s">
        <v>784</v>
      </c>
      <c r="D174" s="232" t="s">
        <v>493</v>
      </c>
      <c r="E174" s="233">
        <v>23.481120000000001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3">
        <v>0</v>
      </c>
      <c r="O174" s="233">
        <f>ROUND(E174*N174,2)</f>
        <v>0</v>
      </c>
      <c r="P174" s="233">
        <v>0</v>
      </c>
      <c r="Q174" s="233">
        <f>ROUND(E174*P174,2)</f>
        <v>0</v>
      </c>
      <c r="R174" s="235" t="s">
        <v>268</v>
      </c>
      <c r="S174" s="235" t="s">
        <v>193</v>
      </c>
      <c r="T174" s="236" t="s">
        <v>193</v>
      </c>
      <c r="U174" s="221">
        <v>0</v>
      </c>
      <c r="V174" s="221">
        <f>ROUND(E174*U174,2)</f>
        <v>0</v>
      </c>
      <c r="W174" s="221"/>
      <c r="X174" s="221" t="s">
        <v>230</v>
      </c>
      <c r="Y174" s="221" t="s">
        <v>196</v>
      </c>
      <c r="Z174" s="211"/>
      <c r="AA174" s="211"/>
      <c r="AB174" s="211"/>
      <c r="AC174" s="211"/>
      <c r="AD174" s="211"/>
      <c r="AE174" s="211"/>
      <c r="AF174" s="211"/>
      <c r="AG174" s="211" t="s">
        <v>231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ht="22.5" outlineLevel="2" x14ac:dyDescent="0.2">
      <c r="A175" s="218"/>
      <c r="B175" s="219"/>
      <c r="C175" s="242" t="s">
        <v>494</v>
      </c>
      <c r="D175" s="238"/>
      <c r="E175" s="238"/>
      <c r="F175" s="238"/>
      <c r="G175" s="238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1"/>
      <c r="AA175" s="211"/>
      <c r="AB175" s="211"/>
      <c r="AC175" s="211"/>
      <c r="AD175" s="211"/>
      <c r="AE175" s="211"/>
      <c r="AF175" s="211"/>
      <c r="AG175" s="211" t="s">
        <v>199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37" t="str">
        <f>C175</f>
        <v>Pro vyjádření výnosu ve prospěch zhotovitele je nutné jednotkovou cenu uvést se záporným znaménkem. (Získaná částka ponižuje náklad stavby.)</v>
      </c>
      <c r="BB175" s="211"/>
      <c r="BC175" s="211"/>
      <c r="BD175" s="211"/>
      <c r="BE175" s="211"/>
      <c r="BF175" s="211"/>
      <c r="BG175" s="211"/>
      <c r="BH175" s="211"/>
    </row>
    <row r="176" spans="1:60" outlineLevel="2" x14ac:dyDescent="0.2">
      <c r="A176" s="218"/>
      <c r="B176" s="219"/>
      <c r="C176" s="255" t="s">
        <v>785</v>
      </c>
      <c r="D176" s="247"/>
      <c r="E176" s="248">
        <v>20.16178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235</v>
      </c>
      <c r="AH176" s="211">
        <v>0</v>
      </c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3" x14ac:dyDescent="0.2">
      <c r="A177" s="218"/>
      <c r="B177" s="219"/>
      <c r="C177" s="255" t="s">
        <v>786</v>
      </c>
      <c r="D177" s="247"/>
      <c r="E177" s="248">
        <v>2.7725499999999998</v>
      </c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235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3" x14ac:dyDescent="0.2">
      <c r="A178" s="218"/>
      <c r="B178" s="219"/>
      <c r="C178" s="255" t="s">
        <v>787</v>
      </c>
      <c r="D178" s="247"/>
      <c r="E178" s="248">
        <v>0.54679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235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2" x14ac:dyDescent="0.2">
      <c r="A179" s="218"/>
      <c r="B179" s="219"/>
      <c r="C179" s="243"/>
      <c r="D179" s="239"/>
      <c r="E179" s="239"/>
      <c r="F179" s="239"/>
      <c r="G179" s="239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1"/>
      <c r="AA179" s="211"/>
      <c r="AB179" s="211"/>
      <c r="AC179" s="211"/>
      <c r="AD179" s="211"/>
      <c r="AE179" s="211"/>
      <c r="AF179" s="211"/>
      <c r="AG179" s="211" t="s">
        <v>200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0">
        <v>32</v>
      </c>
      <c r="B180" s="231" t="s">
        <v>496</v>
      </c>
      <c r="C180" s="241" t="s">
        <v>497</v>
      </c>
      <c r="D180" s="232" t="s">
        <v>493</v>
      </c>
      <c r="E180" s="233">
        <v>0.17021</v>
      </c>
      <c r="F180" s="234"/>
      <c r="G180" s="235">
        <f>ROUND(E180*F180,2)</f>
        <v>0</v>
      </c>
      <c r="H180" s="234"/>
      <c r="I180" s="235">
        <f>ROUND(E180*H180,2)</f>
        <v>0</v>
      </c>
      <c r="J180" s="234"/>
      <c r="K180" s="235">
        <f>ROUND(E180*J180,2)</f>
        <v>0</v>
      </c>
      <c r="L180" s="235">
        <v>21</v>
      </c>
      <c r="M180" s="235">
        <f>G180*(1+L180/100)</f>
        <v>0</v>
      </c>
      <c r="N180" s="233">
        <v>0</v>
      </c>
      <c r="O180" s="233">
        <f>ROUND(E180*N180,2)</f>
        <v>0</v>
      </c>
      <c r="P180" s="233">
        <v>0</v>
      </c>
      <c r="Q180" s="233">
        <f>ROUND(E180*P180,2)</f>
        <v>0</v>
      </c>
      <c r="R180" s="235" t="s">
        <v>268</v>
      </c>
      <c r="S180" s="235" t="s">
        <v>193</v>
      </c>
      <c r="T180" s="236" t="s">
        <v>193</v>
      </c>
      <c r="U180" s="221">
        <v>0</v>
      </c>
      <c r="V180" s="221">
        <f>ROUND(E180*U180,2)</f>
        <v>0</v>
      </c>
      <c r="W180" s="221"/>
      <c r="X180" s="221" t="s">
        <v>230</v>
      </c>
      <c r="Y180" s="221" t="s">
        <v>196</v>
      </c>
      <c r="Z180" s="211"/>
      <c r="AA180" s="211"/>
      <c r="AB180" s="211"/>
      <c r="AC180" s="211"/>
      <c r="AD180" s="211"/>
      <c r="AE180" s="211"/>
      <c r="AF180" s="211"/>
      <c r="AG180" s="211" t="s">
        <v>231</v>
      </c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ht="22.5" outlineLevel="2" x14ac:dyDescent="0.2">
      <c r="A181" s="218"/>
      <c r="B181" s="219"/>
      <c r="C181" s="242" t="s">
        <v>494</v>
      </c>
      <c r="D181" s="238"/>
      <c r="E181" s="238"/>
      <c r="F181" s="238"/>
      <c r="G181" s="238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1"/>
      <c r="AA181" s="211"/>
      <c r="AB181" s="211"/>
      <c r="AC181" s="211"/>
      <c r="AD181" s="211"/>
      <c r="AE181" s="211"/>
      <c r="AF181" s="211"/>
      <c r="AG181" s="211" t="s">
        <v>199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37" t="str">
        <f>C181</f>
        <v>Pro vyjádření výnosu ve prospěch zhotovitele je nutné jednotkovou cenu uvést se záporným znaménkem. (Získaná částka ponižuje náklad stavby.)</v>
      </c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">
      <c r="A182" s="218"/>
      <c r="B182" s="219"/>
      <c r="C182" s="243"/>
      <c r="D182" s="239"/>
      <c r="E182" s="239"/>
      <c r="F182" s="239"/>
      <c r="G182" s="239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200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ht="22.5" outlineLevel="1" x14ac:dyDescent="0.2">
      <c r="A183" s="230">
        <v>33</v>
      </c>
      <c r="B183" s="231" t="s">
        <v>522</v>
      </c>
      <c r="C183" s="241" t="s">
        <v>788</v>
      </c>
      <c r="D183" s="232" t="s">
        <v>493</v>
      </c>
      <c r="E183" s="233">
        <v>436.84467000000001</v>
      </c>
      <c r="F183" s="234"/>
      <c r="G183" s="235">
        <f>ROUND(E183*F183,2)</f>
        <v>0</v>
      </c>
      <c r="H183" s="234"/>
      <c r="I183" s="235">
        <f>ROUND(E183*H183,2)</f>
        <v>0</v>
      </c>
      <c r="J183" s="234"/>
      <c r="K183" s="235">
        <f>ROUND(E183*J183,2)</f>
        <v>0</v>
      </c>
      <c r="L183" s="235">
        <v>21</v>
      </c>
      <c r="M183" s="235">
        <f>G183*(1+L183/100)</f>
        <v>0</v>
      </c>
      <c r="N183" s="233">
        <v>0</v>
      </c>
      <c r="O183" s="233">
        <f>ROUND(E183*N183,2)</f>
        <v>0</v>
      </c>
      <c r="P183" s="233">
        <v>0</v>
      </c>
      <c r="Q183" s="233">
        <f>ROUND(E183*P183,2)</f>
        <v>0</v>
      </c>
      <c r="R183" s="235" t="s">
        <v>268</v>
      </c>
      <c r="S183" s="235" t="s">
        <v>193</v>
      </c>
      <c r="T183" s="236" t="s">
        <v>193</v>
      </c>
      <c r="U183" s="221">
        <v>0.49</v>
      </c>
      <c r="V183" s="221">
        <f>ROUND(E183*U183,2)</f>
        <v>214.05</v>
      </c>
      <c r="W183" s="221"/>
      <c r="X183" s="221" t="s">
        <v>230</v>
      </c>
      <c r="Y183" s="221" t="s">
        <v>196</v>
      </c>
      <c r="Z183" s="211"/>
      <c r="AA183" s="211"/>
      <c r="AB183" s="211"/>
      <c r="AC183" s="211"/>
      <c r="AD183" s="211"/>
      <c r="AE183" s="211"/>
      <c r="AF183" s="211"/>
      <c r="AG183" s="211" t="s">
        <v>231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2" x14ac:dyDescent="0.2">
      <c r="A184" s="218"/>
      <c r="B184" s="219"/>
      <c r="C184" s="242" t="s">
        <v>526</v>
      </c>
      <c r="D184" s="238"/>
      <c r="E184" s="238"/>
      <c r="F184" s="238"/>
      <c r="G184" s="238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199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">
      <c r="A185" s="218"/>
      <c r="B185" s="219"/>
      <c r="C185" s="255" t="s">
        <v>527</v>
      </c>
      <c r="D185" s="247"/>
      <c r="E185" s="248"/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3" x14ac:dyDescent="0.2">
      <c r="A186" s="218"/>
      <c r="B186" s="219"/>
      <c r="C186" s="255" t="s">
        <v>789</v>
      </c>
      <c r="D186" s="247"/>
      <c r="E186" s="248"/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235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3" x14ac:dyDescent="0.2">
      <c r="A187" s="218"/>
      <c r="B187" s="219"/>
      <c r="C187" s="255" t="s">
        <v>790</v>
      </c>
      <c r="D187" s="247"/>
      <c r="E187" s="248">
        <v>441.99939000000001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1"/>
      <c r="AA187" s="211"/>
      <c r="AB187" s="211"/>
      <c r="AC187" s="211"/>
      <c r="AD187" s="211"/>
      <c r="AE187" s="211"/>
      <c r="AF187" s="211"/>
      <c r="AG187" s="211" t="s">
        <v>235</v>
      </c>
      <c r="AH187" s="211">
        <v>0</v>
      </c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3" x14ac:dyDescent="0.2">
      <c r="A188" s="218"/>
      <c r="B188" s="219"/>
      <c r="C188" s="255" t="s">
        <v>791</v>
      </c>
      <c r="D188" s="247"/>
      <c r="E188" s="248">
        <v>-5.1547200000000002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235</v>
      </c>
      <c r="AH188" s="211">
        <v>0</v>
      </c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2" x14ac:dyDescent="0.2">
      <c r="A189" s="218"/>
      <c r="B189" s="219"/>
      <c r="C189" s="243"/>
      <c r="D189" s="239"/>
      <c r="E189" s="239"/>
      <c r="F189" s="239"/>
      <c r="G189" s="239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1"/>
      <c r="AA189" s="211"/>
      <c r="AB189" s="211"/>
      <c r="AC189" s="211"/>
      <c r="AD189" s="211"/>
      <c r="AE189" s="211"/>
      <c r="AF189" s="211"/>
      <c r="AG189" s="211" t="s">
        <v>200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ht="22.5" outlineLevel="1" x14ac:dyDescent="0.2">
      <c r="A190" s="230">
        <v>34</v>
      </c>
      <c r="B190" s="231" t="s">
        <v>531</v>
      </c>
      <c r="C190" s="241" t="s">
        <v>792</v>
      </c>
      <c r="D190" s="232" t="s">
        <v>493</v>
      </c>
      <c r="E190" s="233">
        <v>3972.8403600000001</v>
      </c>
      <c r="F190" s="234"/>
      <c r="G190" s="235">
        <f>ROUND(E190*F190,2)</f>
        <v>0</v>
      </c>
      <c r="H190" s="234"/>
      <c r="I190" s="235">
        <f>ROUND(E190*H190,2)</f>
        <v>0</v>
      </c>
      <c r="J190" s="234"/>
      <c r="K190" s="235">
        <f>ROUND(E190*J190,2)</f>
        <v>0</v>
      </c>
      <c r="L190" s="235">
        <v>21</v>
      </c>
      <c r="M190" s="235">
        <f>G190*(1+L190/100)</f>
        <v>0</v>
      </c>
      <c r="N190" s="233">
        <v>0</v>
      </c>
      <c r="O190" s="233">
        <f>ROUND(E190*N190,2)</f>
        <v>0</v>
      </c>
      <c r="P190" s="233">
        <v>0</v>
      </c>
      <c r="Q190" s="233">
        <f>ROUND(E190*P190,2)</f>
        <v>0</v>
      </c>
      <c r="R190" s="235" t="s">
        <v>268</v>
      </c>
      <c r="S190" s="235" t="s">
        <v>193</v>
      </c>
      <c r="T190" s="236" t="s">
        <v>193</v>
      </c>
      <c r="U190" s="221">
        <v>0</v>
      </c>
      <c r="V190" s="221">
        <f>ROUND(E190*U190,2)</f>
        <v>0</v>
      </c>
      <c r="W190" s="221"/>
      <c r="X190" s="221" t="s">
        <v>230</v>
      </c>
      <c r="Y190" s="221" t="s">
        <v>196</v>
      </c>
      <c r="Z190" s="211"/>
      <c r="AA190" s="211"/>
      <c r="AB190" s="211"/>
      <c r="AC190" s="211"/>
      <c r="AD190" s="211"/>
      <c r="AE190" s="211"/>
      <c r="AF190" s="211"/>
      <c r="AG190" s="211" t="s">
        <v>231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">
      <c r="A191" s="218"/>
      <c r="B191" s="219"/>
      <c r="C191" s="255" t="s">
        <v>527</v>
      </c>
      <c r="D191" s="247"/>
      <c r="E191" s="248"/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235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3" x14ac:dyDescent="0.2">
      <c r="A192" s="218"/>
      <c r="B192" s="219"/>
      <c r="C192" s="255" t="s">
        <v>789</v>
      </c>
      <c r="D192" s="247"/>
      <c r="E192" s="248"/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1"/>
      <c r="AA192" s="211"/>
      <c r="AB192" s="211"/>
      <c r="AC192" s="211"/>
      <c r="AD192" s="211"/>
      <c r="AE192" s="211"/>
      <c r="AF192" s="211"/>
      <c r="AG192" s="211" t="s">
        <v>235</v>
      </c>
      <c r="AH192" s="211">
        <v>0</v>
      </c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3" x14ac:dyDescent="0.2">
      <c r="A193" s="218"/>
      <c r="B193" s="219"/>
      <c r="C193" s="255" t="s">
        <v>793</v>
      </c>
      <c r="D193" s="247"/>
      <c r="E193" s="248">
        <v>3977.99451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235</v>
      </c>
      <c r="AH193" s="211">
        <v>0</v>
      </c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3" x14ac:dyDescent="0.2">
      <c r="A194" s="218"/>
      <c r="B194" s="219"/>
      <c r="C194" s="255" t="s">
        <v>794</v>
      </c>
      <c r="D194" s="247"/>
      <c r="E194" s="248">
        <v>-5.1541499999999996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1"/>
      <c r="AA194" s="211"/>
      <c r="AB194" s="211"/>
      <c r="AC194" s="211"/>
      <c r="AD194" s="211"/>
      <c r="AE194" s="211"/>
      <c r="AF194" s="211"/>
      <c r="AG194" s="211" t="s">
        <v>235</v>
      </c>
      <c r="AH194" s="211">
        <v>0</v>
      </c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2" x14ac:dyDescent="0.2">
      <c r="A195" s="218"/>
      <c r="B195" s="219"/>
      <c r="C195" s="243"/>
      <c r="D195" s="239"/>
      <c r="E195" s="239"/>
      <c r="F195" s="239"/>
      <c r="G195" s="239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1"/>
      <c r="AA195" s="211"/>
      <c r="AB195" s="211"/>
      <c r="AC195" s="211"/>
      <c r="AD195" s="211"/>
      <c r="AE195" s="211"/>
      <c r="AF195" s="211"/>
      <c r="AG195" s="211" t="s">
        <v>200</v>
      </c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ht="22.5" outlineLevel="1" x14ac:dyDescent="0.2">
      <c r="A196" s="230">
        <v>35</v>
      </c>
      <c r="B196" s="231" t="s">
        <v>534</v>
      </c>
      <c r="C196" s="241" t="s">
        <v>795</v>
      </c>
      <c r="D196" s="232" t="s">
        <v>493</v>
      </c>
      <c r="E196" s="233">
        <v>436.84523999999999</v>
      </c>
      <c r="F196" s="234"/>
      <c r="G196" s="235">
        <f>ROUND(E196*F196,2)</f>
        <v>0</v>
      </c>
      <c r="H196" s="234"/>
      <c r="I196" s="235">
        <f>ROUND(E196*H196,2)</f>
        <v>0</v>
      </c>
      <c r="J196" s="234"/>
      <c r="K196" s="235">
        <f>ROUND(E196*J196,2)</f>
        <v>0</v>
      </c>
      <c r="L196" s="235">
        <v>21</v>
      </c>
      <c r="M196" s="235">
        <f>G196*(1+L196/100)</f>
        <v>0</v>
      </c>
      <c r="N196" s="233">
        <v>0</v>
      </c>
      <c r="O196" s="233">
        <f>ROUND(E196*N196,2)</f>
        <v>0</v>
      </c>
      <c r="P196" s="233">
        <v>0</v>
      </c>
      <c r="Q196" s="233">
        <f>ROUND(E196*P196,2)</f>
        <v>0</v>
      </c>
      <c r="R196" s="235" t="s">
        <v>268</v>
      </c>
      <c r="S196" s="235" t="s">
        <v>193</v>
      </c>
      <c r="T196" s="236" t="s">
        <v>193</v>
      </c>
      <c r="U196" s="221">
        <v>0.94</v>
      </c>
      <c r="V196" s="221">
        <f>ROUND(E196*U196,2)</f>
        <v>410.63</v>
      </c>
      <c r="W196" s="221"/>
      <c r="X196" s="221" t="s">
        <v>230</v>
      </c>
      <c r="Y196" s="221" t="s">
        <v>196</v>
      </c>
      <c r="Z196" s="211"/>
      <c r="AA196" s="211"/>
      <c r="AB196" s="211"/>
      <c r="AC196" s="211"/>
      <c r="AD196" s="211"/>
      <c r="AE196" s="211"/>
      <c r="AF196" s="211"/>
      <c r="AG196" s="211" t="s">
        <v>231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2" x14ac:dyDescent="0.2">
      <c r="A197" s="218"/>
      <c r="B197" s="219"/>
      <c r="C197" s="255" t="s">
        <v>527</v>
      </c>
      <c r="D197" s="247"/>
      <c r="E197" s="248"/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1"/>
      <c r="AA197" s="211"/>
      <c r="AB197" s="211"/>
      <c r="AC197" s="211"/>
      <c r="AD197" s="211"/>
      <c r="AE197" s="211"/>
      <c r="AF197" s="211"/>
      <c r="AG197" s="211" t="s">
        <v>235</v>
      </c>
      <c r="AH197" s="211">
        <v>0</v>
      </c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3" x14ac:dyDescent="0.2">
      <c r="A198" s="218"/>
      <c r="B198" s="219"/>
      <c r="C198" s="255" t="s">
        <v>789</v>
      </c>
      <c r="D198" s="247"/>
      <c r="E198" s="248"/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1"/>
      <c r="AA198" s="211"/>
      <c r="AB198" s="211"/>
      <c r="AC198" s="211"/>
      <c r="AD198" s="211"/>
      <c r="AE198" s="211"/>
      <c r="AF198" s="211"/>
      <c r="AG198" s="211" t="s">
        <v>235</v>
      </c>
      <c r="AH198" s="211">
        <v>0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3" x14ac:dyDescent="0.2">
      <c r="A199" s="218"/>
      <c r="B199" s="219"/>
      <c r="C199" s="255" t="s">
        <v>790</v>
      </c>
      <c r="D199" s="247"/>
      <c r="E199" s="248">
        <v>441.99939000000001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235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3" x14ac:dyDescent="0.2">
      <c r="A200" s="218"/>
      <c r="B200" s="219"/>
      <c r="C200" s="255" t="s">
        <v>794</v>
      </c>
      <c r="D200" s="247"/>
      <c r="E200" s="248">
        <v>-5.1541499999999996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235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">
      <c r="A201" s="218"/>
      <c r="B201" s="219"/>
      <c r="C201" s="243"/>
      <c r="D201" s="239"/>
      <c r="E201" s="239"/>
      <c r="F201" s="239"/>
      <c r="G201" s="239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200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ht="22.5" outlineLevel="1" x14ac:dyDescent="0.2">
      <c r="A202" s="230">
        <v>36</v>
      </c>
      <c r="B202" s="231" t="s">
        <v>536</v>
      </c>
      <c r="C202" s="241" t="s">
        <v>796</v>
      </c>
      <c r="D202" s="232" t="s">
        <v>493</v>
      </c>
      <c r="E202" s="233">
        <v>3530.8409700000002</v>
      </c>
      <c r="F202" s="234"/>
      <c r="G202" s="235">
        <f>ROUND(E202*F202,2)</f>
        <v>0</v>
      </c>
      <c r="H202" s="234"/>
      <c r="I202" s="235">
        <f>ROUND(E202*H202,2)</f>
        <v>0</v>
      </c>
      <c r="J202" s="234"/>
      <c r="K202" s="235">
        <f>ROUND(E202*J202,2)</f>
        <v>0</v>
      </c>
      <c r="L202" s="235">
        <v>21</v>
      </c>
      <c r="M202" s="235">
        <f>G202*(1+L202/100)</f>
        <v>0</v>
      </c>
      <c r="N202" s="233">
        <v>0</v>
      </c>
      <c r="O202" s="233">
        <f>ROUND(E202*N202,2)</f>
        <v>0</v>
      </c>
      <c r="P202" s="233">
        <v>0</v>
      </c>
      <c r="Q202" s="233">
        <f>ROUND(E202*P202,2)</f>
        <v>0</v>
      </c>
      <c r="R202" s="235" t="s">
        <v>268</v>
      </c>
      <c r="S202" s="235" t="s">
        <v>193</v>
      </c>
      <c r="T202" s="236" t="s">
        <v>193</v>
      </c>
      <c r="U202" s="221">
        <v>0.11</v>
      </c>
      <c r="V202" s="221">
        <f>ROUND(E202*U202,2)</f>
        <v>388.39</v>
      </c>
      <c r="W202" s="221"/>
      <c r="X202" s="221" t="s">
        <v>230</v>
      </c>
      <c r="Y202" s="221" t="s">
        <v>196</v>
      </c>
      <c r="Z202" s="211"/>
      <c r="AA202" s="211"/>
      <c r="AB202" s="211"/>
      <c r="AC202" s="211"/>
      <c r="AD202" s="211"/>
      <c r="AE202" s="211"/>
      <c r="AF202" s="211"/>
      <c r="AG202" s="211" t="s">
        <v>231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2" x14ac:dyDescent="0.2">
      <c r="A203" s="218"/>
      <c r="B203" s="219"/>
      <c r="C203" s="255" t="s">
        <v>527</v>
      </c>
      <c r="D203" s="247"/>
      <c r="E203" s="248"/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235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3" x14ac:dyDescent="0.2">
      <c r="A204" s="218"/>
      <c r="B204" s="219"/>
      <c r="C204" s="255" t="s">
        <v>789</v>
      </c>
      <c r="D204" s="247"/>
      <c r="E204" s="248"/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235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3" x14ac:dyDescent="0.2">
      <c r="A205" s="218"/>
      <c r="B205" s="219"/>
      <c r="C205" s="255" t="s">
        <v>797</v>
      </c>
      <c r="D205" s="247"/>
      <c r="E205" s="248">
        <v>3535.99512</v>
      </c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1"/>
      <c r="AA205" s="211"/>
      <c r="AB205" s="211"/>
      <c r="AC205" s="211"/>
      <c r="AD205" s="211"/>
      <c r="AE205" s="211"/>
      <c r="AF205" s="211"/>
      <c r="AG205" s="211" t="s">
        <v>235</v>
      </c>
      <c r="AH205" s="211">
        <v>0</v>
      </c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3" x14ac:dyDescent="0.2">
      <c r="A206" s="218"/>
      <c r="B206" s="219"/>
      <c r="C206" s="255" t="s">
        <v>794</v>
      </c>
      <c r="D206" s="247"/>
      <c r="E206" s="248">
        <v>-5.1541499999999996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235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2" x14ac:dyDescent="0.2">
      <c r="A207" s="218"/>
      <c r="B207" s="219"/>
      <c r="C207" s="243"/>
      <c r="D207" s="239"/>
      <c r="E207" s="239"/>
      <c r="F207" s="239"/>
      <c r="G207" s="239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200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0">
        <v>37</v>
      </c>
      <c r="B208" s="231" t="s">
        <v>798</v>
      </c>
      <c r="C208" s="241" t="s">
        <v>799</v>
      </c>
      <c r="D208" s="232" t="s">
        <v>493</v>
      </c>
      <c r="E208" s="233">
        <v>4.2349999999999999E-2</v>
      </c>
      <c r="F208" s="234"/>
      <c r="G208" s="235">
        <f>ROUND(E208*F208,2)</f>
        <v>0</v>
      </c>
      <c r="H208" s="234"/>
      <c r="I208" s="235">
        <f>ROUND(E208*H208,2)</f>
        <v>0</v>
      </c>
      <c r="J208" s="234"/>
      <c r="K208" s="235">
        <f>ROUND(E208*J208,2)</f>
        <v>0</v>
      </c>
      <c r="L208" s="235">
        <v>21</v>
      </c>
      <c r="M208" s="235">
        <f>G208*(1+L208/100)</f>
        <v>0</v>
      </c>
      <c r="N208" s="233">
        <v>0</v>
      </c>
      <c r="O208" s="233">
        <f>ROUND(E208*N208,2)</f>
        <v>0</v>
      </c>
      <c r="P208" s="233">
        <v>0</v>
      </c>
      <c r="Q208" s="233">
        <f>ROUND(E208*P208,2)</f>
        <v>0</v>
      </c>
      <c r="R208" s="235" t="s">
        <v>268</v>
      </c>
      <c r="S208" s="235" t="s">
        <v>193</v>
      </c>
      <c r="T208" s="236" t="s">
        <v>193</v>
      </c>
      <c r="U208" s="221">
        <v>0</v>
      </c>
      <c r="V208" s="221">
        <f>ROUND(E208*U208,2)</f>
        <v>0</v>
      </c>
      <c r="W208" s="221"/>
      <c r="X208" s="221" t="s">
        <v>230</v>
      </c>
      <c r="Y208" s="221" t="s">
        <v>196</v>
      </c>
      <c r="Z208" s="211"/>
      <c r="AA208" s="211"/>
      <c r="AB208" s="211"/>
      <c r="AC208" s="211"/>
      <c r="AD208" s="211"/>
      <c r="AE208" s="211"/>
      <c r="AF208" s="211"/>
      <c r="AG208" s="211" t="s">
        <v>231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">
      <c r="A209" s="218"/>
      <c r="B209" s="219"/>
      <c r="C209" s="242" t="s">
        <v>510</v>
      </c>
      <c r="D209" s="238"/>
      <c r="E209" s="238"/>
      <c r="F209" s="238"/>
      <c r="G209" s="238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199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">
      <c r="A210" s="218"/>
      <c r="B210" s="219"/>
      <c r="C210" s="243"/>
      <c r="D210" s="239"/>
      <c r="E210" s="239"/>
      <c r="F210" s="239"/>
      <c r="G210" s="239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200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0">
        <v>38</v>
      </c>
      <c r="B211" s="231" t="s">
        <v>505</v>
      </c>
      <c r="C211" s="241" t="s">
        <v>506</v>
      </c>
      <c r="D211" s="232" t="s">
        <v>493</v>
      </c>
      <c r="E211" s="233">
        <v>1.9944</v>
      </c>
      <c r="F211" s="234"/>
      <c r="G211" s="235">
        <f>ROUND(E211*F211,2)</f>
        <v>0</v>
      </c>
      <c r="H211" s="234"/>
      <c r="I211" s="235">
        <f>ROUND(E211*H211,2)</f>
        <v>0</v>
      </c>
      <c r="J211" s="234"/>
      <c r="K211" s="235">
        <f>ROUND(E211*J211,2)</f>
        <v>0</v>
      </c>
      <c r="L211" s="235">
        <v>21</v>
      </c>
      <c r="M211" s="235">
        <f>G211*(1+L211/100)</f>
        <v>0</v>
      </c>
      <c r="N211" s="233">
        <v>0</v>
      </c>
      <c r="O211" s="233">
        <f>ROUND(E211*N211,2)</f>
        <v>0</v>
      </c>
      <c r="P211" s="233">
        <v>0</v>
      </c>
      <c r="Q211" s="233">
        <f>ROUND(E211*P211,2)</f>
        <v>0</v>
      </c>
      <c r="R211" s="235" t="s">
        <v>268</v>
      </c>
      <c r="S211" s="235" t="s">
        <v>193</v>
      </c>
      <c r="T211" s="236" t="s">
        <v>193</v>
      </c>
      <c r="U211" s="221">
        <v>0</v>
      </c>
      <c r="V211" s="221">
        <f>ROUND(E211*U211,2)</f>
        <v>0</v>
      </c>
      <c r="W211" s="221"/>
      <c r="X211" s="221" t="s">
        <v>230</v>
      </c>
      <c r="Y211" s="221" t="s">
        <v>196</v>
      </c>
      <c r="Z211" s="211"/>
      <c r="AA211" s="211"/>
      <c r="AB211" s="211"/>
      <c r="AC211" s="211"/>
      <c r="AD211" s="211"/>
      <c r="AE211" s="211"/>
      <c r="AF211" s="211"/>
      <c r="AG211" s="211" t="s">
        <v>231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">
      <c r="A212" s="218"/>
      <c r="B212" s="219"/>
      <c r="C212" s="242" t="s">
        <v>507</v>
      </c>
      <c r="D212" s="238"/>
      <c r="E212" s="238"/>
      <c r="F212" s="238"/>
      <c r="G212" s="238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199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">
      <c r="A213" s="218"/>
      <c r="B213" s="219"/>
      <c r="C213" s="243"/>
      <c r="D213" s="239"/>
      <c r="E213" s="239"/>
      <c r="F213" s="239"/>
      <c r="G213" s="239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200</v>
      </c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0">
        <v>39</v>
      </c>
      <c r="B214" s="231" t="s">
        <v>800</v>
      </c>
      <c r="C214" s="241" t="s">
        <v>801</v>
      </c>
      <c r="D214" s="232" t="s">
        <v>493</v>
      </c>
      <c r="E214" s="233">
        <v>5.1541499999999996</v>
      </c>
      <c r="F214" s="234"/>
      <c r="G214" s="235">
        <f>ROUND(E214*F214,2)</f>
        <v>0</v>
      </c>
      <c r="H214" s="234"/>
      <c r="I214" s="235">
        <f>ROUND(E214*H214,2)</f>
        <v>0</v>
      </c>
      <c r="J214" s="234"/>
      <c r="K214" s="235">
        <f>ROUND(E214*J214,2)</f>
        <v>0</v>
      </c>
      <c r="L214" s="235">
        <v>21</v>
      </c>
      <c r="M214" s="235">
        <f>G214*(1+L214/100)</f>
        <v>0</v>
      </c>
      <c r="N214" s="233">
        <v>0</v>
      </c>
      <c r="O214" s="233">
        <f>ROUND(E214*N214,2)</f>
        <v>0</v>
      </c>
      <c r="P214" s="233">
        <v>0</v>
      </c>
      <c r="Q214" s="233">
        <f>ROUND(E214*P214,2)</f>
        <v>0</v>
      </c>
      <c r="R214" s="235" t="s">
        <v>268</v>
      </c>
      <c r="S214" s="235" t="s">
        <v>193</v>
      </c>
      <c r="T214" s="236" t="s">
        <v>193</v>
      </c>
      <c r="U214" s="221">
        <v>0</v>
      </c>
      <c r="V214" s="221">
        <f>ROUND(E214*U214,2)</f>
        <v>0</v>
      </c>
      <c r="W214" s="221"/>
      <c r="X214" s="221" t="s">
        <v>230</v>
      </c>
      <c r="Y214" s="221" t="s">
        <v>196</v>
      </c>
      <c r="Z214" s="211"/>
      <c r="AA214" s="211"/>
      <c r="AB214" s="211"/>
      <c r="AC214" s="211"/>
      <c r="AD214" s="211"/>
      <c r="AE214" s="211"/>
      <c r="AF214" s="211"/>
      <c r="AG214" s="211" t="s">
        <v>231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">
      <c r="A215" s="218"/>
      <c r="B215" s="219"/>
      <c r="C215" s="242" t="s">
        <v>802</v>
      </c>
      <c r="D215" s="238"/>
      <c r="E215" s="238"/>
      <c r="F215" s="238"/>
      <c r="G215" s="238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199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">
      <c r="A216" s="218"/>
      <c r="B216" s="219"/>
      <c r="C216" s="243"/>
      <c r="D216" s="239"/>
      <c r="E216" s="239"/>
      <c r="F216" s="239"/>
      <c r="G216" s="239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200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0">
        <v>40</v>
      </c>
      <c r="B217" s="231" t="s">
        <v>803</v>
      </c>
      <c r="C217" s="241" t="s">
        <v>804</v>
      </c>
      <c r="D217" s="232" t="s">
        <v>493</v>
      </c>
      <c r="E217" s="233">
        <v>118.93674</v>
      </c>
      <c r="F217" s="234"/>
      <c r="G217" s="235">
        <f>ROUND(E217*F217,2)</f>
        <v>0</v>
      </c>
      <c r="H217" s="234"/>
      <c r="I217" s="235">
        <f>ROUND(E217*H217,2)</f>
        <v>0</v>
      </c>
      <c r="J217" s="234"/>
      <c r="K217" s="235">
        <f>ROUND(E217*J217,2)</f>
        <v>0</v>
      </c>
      <c r="L217" s="235">
        <v>21</v>
      </c>
      <c r="M217" s="235">
        <f>G217*(1+L217/100)</f>
        <v>0</v>
      </c>
      <c r="N217" s="233">
        <v>0</v>
      </c>
      <c r="O217" s="233">
        <f>ROUND(E217*N217,2)</f>
        <v>0</v>
      </c>
      <c r="P217" s="233">
        <v>0</v>
      </c>
      <c r="Q217" s="233">
        <f>ROUND(E217*P217,2)</f>
        <v>0</v>
      </c>
      <c r="R217" s="235" t="s">
        <v>268</v>
      </c>
      <c r="S217" s="235" t="s">
        <v>193</v>
      </c>
      <c r="T217" s="236" t="s">
        <v>193</v>
      </c>
      <c r="U217" s="221">
        <v>0</v>
      </c>
      <c r="V217" s="221">
        <f>ROUND(E217*U217,2)</f>
        <v>0</v>
      </c>
      <c r="W217" s="221"/>
      <c r="X217" s="221" t="s">
        <v>230</v>
      </c>
      <c r="Y217" s="221" t="s">
        <v>196</v>
      </c>
      <c r="Z217" s="211"/>
      <c r="AA217" s="211"/>
      <c r="AB217" s="211"/>
      <c r="AC217" s="211"/>
      <c r="AD217" s="211"/>
      <c r="AE217" s="211"/>
      <c r="AF217" s="211"/>
      <c r="AG217" s="211" t="s">
        <v>231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">
      <c r="A218" s="218"/>
      <c r="B218" s="219"/>
      <c r="C218" s="255" t="s">
        <v>805</v>
      </c>
      <c r="D218" s="247"/>
      <c r="E218" s="248">
        <v>118.93674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235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2" x14ac:dyDescent="0.2">
      <c r="A219" s="218"/>
      <c r="B219" s="219"/>
      <c r="C219" s="243"/>
      <c r="D219" s="239"/>
      <c r="E219" s="239"/>
      <c r="F219" s="239"/>
      <c r="G219" s="239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200</v>
      </c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ht="22.5" outlineLevel="1" x14ac:dyDescent="0.2">
      <c r="A220" s="230">
        <v>41</v>
      </c>
      <c r="B220" s="231" t="s">
        <v>516</v>
      </c>
      <c r="C220" s="241" t="s">
        <v>517</v>
      </c>
      <c r="D220" s="232" t="s">
        <v>493</v>
      </c>
      <c r="E220" s="233">
        <v>252.90398999999999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3">
        <v>0</v>
      </c>
      <c r="O220" s="233">
        <f>ROUND(E220*N220,2)</f>
        <v>0</v>
      </c>
      <c r="P220" s="233">
        <v>0</v>
      </c>
      <c r="Q220" s="233">
        <f>ROUND(E220*P220,2)</f>
        <v>0</v>
      </c>
      <c r="R220" s="235" t="s">
        <v>268</v>
      </c>
      <c r="S220" s="235" t="s">
        <v>193</v>
      </c>
      <c r="T220" s="236" t="s">
        <v>193</v>
      </c>
      <c r="U220" s="221">
        <v>0</v>
      </c>
      <c r="V220" s="221">
        <f>ROUND(E220*U220,2)</f>
        <v>0</v>
      </c>
      <c r="W220" s="221"/>
      <c r="X220" s="221" t="s">
        <v>230</v>
      </c>
      <c r="Y220" s="221" t="s">
        <v>196</v>
      </c>
      <c r="Z220" s="211"/>
      <c r="AA220" s="211"/>
      <c r="AB220" s="211"/>
      <c r="AC220" s="211"/>
      <c r="AD220" s="211"/>
      <c r="AE220" s="211"/>
      <c r="AF220" s="211"/>
      <c r="AG220" s="211" t="s">
        <v>231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2" x14ac:dyDescent="0.2">
      <c r="A221" s="218"/>
      <c r="B221" s="219"/>
      <c r="C221" s="255" t="s">
        <v>527</v>
      </c>
      <c r="D221" s="247"/>
      <c r="E221" s="248"/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235</v>
      </c>
      <c r="AH221" s="211">
        <v>0</v>
      </c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3" x14ac:dyDescent="0.2">
      <c r="A222" s="218"/>
      <c r="B222" s="219"/>
      <c r="C222" s="255" t="s">
        <v>806</v>
      </c>
      <c r="D222" s="247"/>
      <c r="E222" s="248"/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235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3" x14ac:dyDescent="0.2">
      <c r="A223" s="218"/>
      <c r="B223" s="219"/>
      <c r="C223" s="255" t="s">
        <v>807</v>
      </c>
      <c r="D223" s="247"/>
      <c r="E223" s="248">
        <v>400.68290999999999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235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3" x14ac:dyDescent="0.2">
      <c r="A224" s="218"/>
      <c r="B224" s="219"/>
      <c r="C224" s="255" t="s">
        <v>808</v>
      </c>
      <c r="D224" s="247"/>
      <c r="E224" s="248">
        <v>-1.9944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235</v>
      </c>
      <c r="AH224" s="211">
        <v>0</v>
      </c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3" x14ac:dyDescent="0.2">
      <c r="A225" s="218"/>
      <c r="B225" s="219"/>
      <c r="C225" s="255" t="s">
        <v>809</v>
      </c>
      <c r="D225" s="247"/>
      <c r="E225" s="248">
        <v>-0.17021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235</v>
      </c>
      <c r="AH225" s="211">
        <v>0</v>
      </c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3" x14ac:dyDescent="0.2">
      <c r="A226" s="218"/>
      <c r="B226" s="219"/>
      <c r="C226" s="255" t="s">
        <v>810</v>
      </c>
      <c r="D226" s="247"/>
      <c r="E226" s="248">
        <v>-5.1541499999999996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1"/>
      <c r="AA226" s="211"/>
      <c r="AB226" s="211"/>
      <c r="AC226" s="211"/>
      <c r="AD226" s="211"/>
      <c r="AE226" s="211"/>
      <c r="AF226" s="211"/>
      <c r="AG226" s="211" t="s">
        <v>235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3" x14ac:dyDescent="0.2">
      <c r="A227" s="218"/>
      <c r="B227" s="219"/>
      <c r="C227" s="255" t="s">
        <v>811</v>
      </c>
      <c r="D227" s="247"/>
      <c r="E227" s="248">
        <v>-21.481069999999999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235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3" x14ac:dyDescent="0.2">
      <c r="A228" s="218"/>
      <c r="B228" s="219"/>
      <c r="C228" s="255" t="s">
        <v>812</v>
      </c>
      <c r="D228" s="247"/>
      <c r="E228" s="248">
        <v>-4.2349999999999999E-2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235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3" x14ac:dyDescent="0.2">
      <c r="A229" s="218"/>
      <c r="B229" s="219"/>
      <c r="C229" s="255" t="s">
        <v>813</v>
      </c>
      <c r="D229" s="247"/>
      <c r="E229" s="248">
        <v>-118.93674</v>
      </c>
      <c r="F229" s="221"/>
      <c r="G229" s="221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1"/>
      <c r="AA229" s="211"/>
      <c r="AB229" s="211"/>
      <c r="AC229" s="211"/>
      <c r="AD229" s="211"/>
      <c r="AE229" s="211"/>
      <c r="AF229" s="211"/>
      <c r="AG229" s="211" t="s">
        <v>235</v>
      </c>
      <c r="AH229" s="211">
        <v>0</v>
      </c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">
      <c r="A230" s="218"/>
      <c r="B230" s="219"/>
      <c r="C230" s="243"/>
      <c r="D230" s="239"/>
      <c r="E230" s="239"/>
      <c r="F230" s="239"/>
      <c r="G230" s="239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200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ht="22.5" outlineLevel="1" x14ac:dyDescent="0.2">
      <c r="A231" s="230">
        <v>42</v>
      </c>
      <c r="B231" s="231" t="s">
        <v>814</v>
      </c>
      <c r="C231" s="241" t="s">
        <v>815</v>
      </c>
      <c r="D231" s="232" t="s">
        <v>493</v>
      </c>
      <c r="E231" s="233">
        <v>5.1541499999999996</v>
      </c>
      <c r="F231" s="234"/>
      <c r="G231" s="235">
        <f>ROUND(E231*F231,2)</f>
        <v>0</v>
      </c>
      <c r="H231" s="234"/>
      <c r="I231" s="235">
        <f>ROUND(E231*H231,2)</f>
        <v>0</v>
      </c>
      <c r="J231" s="234"/>
      <c r="K231" s="235">
        <f>ROUND(E231*J231,2)</f>
        <v>0</v>
      </c>
      <c r="L231" s="235">
        <v>21</v>
      </c>
      <c r="M231" s="235">
        <f>G231*(1+L231/100)</f>
        <v>0</v>
      </c>
      <c r="N231" s="233">
        <v>0</v>
      </c>
      <c r="O231" s="233">
        <f>ROUND(E231*N231,2)</f>
        <v>0</v>
      </c>
      <c r="P231" s="233">
        <v>0</v>
      </c>
      <c r="Q231" s="233">
        <f>ROUND(E231*P231,2)</f>
        <v>0</v>
      </c>
      <c r="R231" s="235" t="s">
        <v>816</v>
      </c>
      <c r="S231" s="235" t="s">
        <v>193</v>
      </c>
      <c r="T231" s="236" t="s">
        <v>193</v>
      </c>
      <c r="U231" s="221">
        <v>0.79</v>
      </c>
      <c r="V231" s="221">
        <f>ROUND(E231*U231,2)</f>
        <v>4.07</v>
      </c>
      <c r="W231" s="221"/>
      <c r="X231" s="221" t="s">
        <v>230</v>
      </c>
      <c r="Y231" s="221" t="s">
        <v>196</v>
      </c>
      <c r="Z231" s="211"/>
      <c r="AA231" s="211"/>
      <c r="AB231" s="211"/>
      <c r="AC231" s="211"/>
      <c r="AD231" s="211"/>
      <c r="AE231" s="211"/>
      <c r="AF231" s="211"/>
      <c r="AG231" s="211" t="s">
        <v>231</v>
      </c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2" x14ac:dyDescent="0.2">
      <c r="A232" s="218"/>
      <c r="B232" s="219"/>
      <c r="C232" s="256"/>
      <c r="D232" s="252"/>
      <c r="E232" s="252"/>
      <c r="F232" s="252"/>
      <c r="G232" s="252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200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ht="22.5" outlineLevel="1" x14ac:dyDescent="0.2">
      <c r="A233" s="230">
        <v>43</v>
      </c>
      <c r="B233" s="231" t="s">
        <v>817</v>
      </c>
      <c r="C233" s="241" t="s">
        <v>818</v>
      </c>
      <c r="D233" s="232" t="s">
        <v>493</v>
      </c>
      <c r="E233" s="233">
        <v>10.308299999999999</v>
      </c>
      <c r="F233" s="234"/>
      <c r="G233" s="235">
        <f>ROUND(E233*F233,2)</f>
        <v>0</v>
      </c>
      <c r="H233" s="234"/>
      <c r="I233" s="235">
        <f>ROUND(E233*H233,2)</f>
        <v>0</v>
      </c>
      <c r="J233" s="234"/>
      <c r="K233" s="235">
        <f>ROUND(E233*J233,2)</f>
        <v>0</v>
      </c>
      <c r="L233" s="235">
        <v>21</v>
      </c>
      <c r="M233" s="235">
        <f>G233*(1+L233/100)</f>
        <v>0</v>
      </c>
      <c r="N233" s="233">
        <v>0</v>
      </c>
      <c r="O233" s="233">
        <f>ROUND(E233*N233,2)</f>
        <v>0</v>
      </c>
      <c r="P233" s="233">
        <v>0</v>
      </c>
      <c r="Q233" s="233">
        <f>ROUND(E233*P233,2)</f>
        <v>0</v>
      </c>
      <c r="R233" s="235" t="s">
        <v>816</v>
      </c>
      <c r="S233" s="235" t="s">
        <v>193</v>
      </c>
      <c r="T233" s="236" t="s">
        <v>193</v>
      </c>
      <c r="U233" s="221">
        <v>0.08</v>
      </c>
      <c r="V233" s="221">
        <f>ROUND(E233*U233,2)</f>
        <v>0.82</v>
      </c>
      <c r="W233" s="221"/>
      <c r="X233" s="221" t="s">
        <v>230</v>
      </c>
      <c r="Y233" s="221" t="s">
        <v>196</v>
      </c>
      <c r="Z233" s="211"/>
      <c r="AA233" s="211"/>
      <c r="AB233" s="211"/>
      <c r="AC233" s="211"/>
      <c r="AD233" s="211"/>
      <c r="AE233" s="211"/>
      <c r="AF233" s="211"/>
      <c r="AG233" s="211" t="s">
        <v>231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2" x14ac:dyDescent="0.2">
      <c r="A234" s="218"/>
      <c r="B234" s="219"/>
      <c r="C234" s="255" t="s">
        <v>819</v>
      </c>
      <c r="D234" s="247"/>
      <c r="E234" s="248">
        <v>10.308299999999999</v>
      </c>
      <c r="F234" s="221"/>
      <c r="G234" s="221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235</v>
      </c>
      <c r="AH234" s="211">
        <v>0</v>
      </c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">
      <c r="A235" s="218"/>
      <c r="B235" s="219"/>
      <c r="C235" s="243"/>
      <c r="D235" s="239"/>
      <c r="E235" s="239"/>
      <c r="F235" s="239"/>
      <c r="G235" s="239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200</v>
      </c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0">
        <v>44</v>
      </c>
      <c r="B236" s="231" t="s">
        <v>539</v>
      </c>
      <c r="C236" s="241" t="s">
        <v>540</v>
      </c>
      <c r="D236" s="232" t="s">
        <v>493</v>
      </c>
      <c r="E236" s="233">
        <v>441.99939000000001</v>
      </c>
      <c r="F236" s="234"/>
      <c r="G236" s="235">
        <f>ROUND(E236*F236,2)</f>
        <v>0</v>
      </c>
      <c r="H236" s="234"/>
      <c r="I236" s="235">
        <f>ROUND(E236*H236,2)</f>
        <v>0</v>
      </c>
      <c r="J236" s="234"/>
      <c r="K236" s="235">
        <f>ROUND(E236*J236,2)</f>
        <v>0</v>
      </c>
      <c r="L236" s="235">
        <v>21</v>
      </c>
      <c r="M236" s="235">
        <f>G236*(1+L236/100)</f>
        <v>0</v>
      </c>
      <c r="N236" s="233">
        <v>0</v>
      </c>
      <c r="O236" s="233">
        <f>ROUND(E236*N236,2)</f>
        <v>0</v>
      </c>
      <c r="P236" s="233">
        <v>0</v>
      </c>
      <c r="Q236" s="233">
        <f>ROUND(E236*P236,2)</f>
        <v>0</v>
      </c>
      <c r="R236" s="235" t="s">
        <v>541</v>
      </c>
      <c r="S236" s="235" t="s">
        <v>193</v>
      </c>
      <c r="T236" s="236" t="s">
        <v>193</v>
      </c>
      <c r="U236" s="221">
        <v>0.01</v>
      </c>
      <c r="V236" s="221">
        <f>ROUND(E236*U236,2)</f>
        <v>4.42</v>
      </c>
      <c r="W236" s="221"/>
      <c r="X236" s="221" t="s">
        <v>524</v>
      </c>
      <c r="Y236" s="221" t="s">
        <v>196</v>
      </c>
      <c r="Z236" s="211"/>
      <c r="AA236" s="211"/>
      <c r="AB236" s="211"/>
      <c r="AC236" s="211"/>
      <c r="AD236" s="211"/>
      <c r="AE236" s="211"/>
      <c r="AF236" s="211"/>
      <c r="AG236" s="211" t="s">
        <v>525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">
      <c r="A237" s="218"/>
      <c r="B237" s="219"/>
      <c r="C237" s="254" t="s">
        <v>542</v>
      </c>
      <c r="D237" s="251"/>
      <c r="E237" s="251"/>
      <c r="F237" s="251"/>
      <c r="G237" s="25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233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2" x14ac:dyDescent="0.2">
      <c r="A238" s="218"/>
      <c r="B238" s="219"/>
      <c r="C238" s="255" t="s">
        <v>527</v>
      </c>
      <c r="D238" s="247"/>
      <c r="E238" s="248"/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1"/>
      <c r="AA238" s="211"/>
      <c r="AB238" s="211"/>
      <c r="AC238" s="211"/>
      <c r="AD238" s="211"/>
      <c r="AE238" s="211"/>
      <c r="AF238" s="211"/>
      <c r="AG238" s="211" t="s">
        <v>235</v>
      </c>
      <c r="AH238" s="211">
        <v>0</v>
      </c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3" x14ac:dyDescent="0.2">
      <c r="A239" s="218"/>
      <c r="B239" s="219"/>
      <c r="C239" s="255" t="s">
        <v>820</v>
      </c>
      <c r="D239" s="247"/>
      <c r="E239" s="248"/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235</v>
      </c>
      <c r="AH239" s="211">
        <v>0</v>
      </c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3" x14ac:dyDescent="0.2">
      <c r="A240" s="218"/>
      <c r="B240" s="219"/>
      <c r="C240" s="255" t="s">
        <v>790</v>
      </c>
      <c r="D240" s="247"/>
      <c r="E240" s="248">
        <v>441.99939000000001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235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2" x14ac:dyDescent="0.2">
      <c r="A241" s="218"/>
      <c r="B241" s="219"/>
      <c r="C241" s="243"/>
      <c r="D241" s="239"/>
      <c r="E241" s="239"/>
      <c r="F241" s="239"/>
      <c r="G241" s="239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200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x14ac:dyDescent="0.2">
      <c r="A242" s="3"/>
      <c r="B242" s="4"/>
      <c r="C242" s="244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AE242">
        <v>12</v>
      </c>
      <c r="AF242">
        <v>21</v>
      </c>
      <c r="AG242" t="s">
        <v>174</v>
      </c>
    </row>
    <row r="243" spans="1:60" x14ac:dyDescent="0.2">
      <c r="A243" s="214"/>
      <c r="B243" s="215" t="s">
        <v>29</v>
      </c>
      <c r="C243" s="245"/>
      <c r="D243" s="216"/>
      <c r="E243" s="217"/>
      <c r="F243" s="217"/>
      <c r="G243" s="229">
        <f>G8+G27+G34+G39+G131+G138+G150+G157+G161+G170+G173</f>
        <v>0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AE243">
        <f>SUMIF(L7:L241,AE242,G7:G241)</f>
        <v>0</v>
      </c>
      <c r="AF243">
        <f>SUMIF(L7:L241,AF242,G7:G241)</f>
        <v>0</v>
      </c>
      <c r="AG243" t="s">
        <v>223</v>
      </c>
    </row>
    <row r="244" spans="1:60" x14ac:dyDescent="0.2">
      <c r="C244" s="246"/>
      <c r="D244" s="10"/>
      <c r="AG244" t="s">
        <v>224</v>
      </c>
    </row>
    <row r="245" spans="1:60" x14ac:dyDescent="0.2">
      <c r="D245" s="10"/>
    </row>
    <row r="246" spans="1:60" x14ac:dyDescent="0.2">
      <c r="D246" s="10"/>
    </row>
    <row r="247" spans="1:60" x14ac:dyDescent="0.2">
      <c r="D247" s="10"/>
    </row>
    <row r="248" spans="1:60" x14ac:dyDescent="0.2">
      <c r="D248" s="10"/>
    </row>
    <row r="249" spans="1:60" x14ac:dyDescent="0.2">
      <c r="D249" s="10"/>
    </row>
    <row r="250" spans="1:60" x14ac:dyDescent="0.2">
      <c r="D250" s="10"/>
    </row>
    <row r="251" spans="1:60" x14ac:dyDescent="0.2">
      <c r="D251" s="10"/>
    </row>
    <row r="252" spans="1:60" x14ac:dyDescent="0.2">
      <c r="D252" s="10"/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ETwDffpc3J3i94qjwrIhudUyBEez2sA4D72TmNGiZJY0QFZdUZZrUItB4KjItjJ1TaCar1X8u4W00lsxWdAJw==" saltValue="LZ1CgcrH67TZ734EBu5ukA==" spinCount="100000" sheet="1" formatRows="0"/>
  <mergeCells count="67">
    <mergeCell ref="C241:G241"/>
    <mergeCell ref="C216:G216"/>
    <mergeCell ref="C219:G219"/>
    <mergeCell ref="C230:G230"/>
    <mergeCell ref="C232:G232"/>
    <mergeCell ref="C235:G235"/>
    <mergeCell ref="C237:G237"/>
    <mergeCell ref="C207:G207"/>
    <mergeCell ref="C209:G209"/>
    <mergeCell ref="C210:G210"/>
    <mergeCell ref="C212:G212"/>
    <mergeCell ref="C213:G213"/>
    <mergeCell ref="C215:G215"/>
    <mergeCell ref="C181:G181"/>
    <mergeCell ref="C182:G182"/>
    <mergeCell ref="C184:G184"/>
    <mergeCell ref="C189:G189"/>
    <mergeCell ref="C195:G195"/>
    <mergeCell ref="C201:G201"/>
    <mergeCell ref="C160:G160"/>
    <mergeCell ref="C164:G164"/>
    <mergeCell ref="C169:G169"/>
    <mergeCell ref="C172:G172"/>
    <mergeCell ref="C175:G175"/>
    <mergeCell ref="C179:G179"/>
    <mergeCell ref="C137:G137"/>
    <mergeCell ref="C142:G142"/>
    <mergeCell ref="C146:G146"/>
    <mergeCell ref="C149:G149"/>
    <mergeCell ref="C153:G153"/>
    <mergeCell ref="C156:G156"/>
    <mergeCell ref="C99:G99"/>
    <mergeCell ref="C115:G115"/>
    <mergeCell ref="C120:G120"/>
    <mergeCell ref="C124:G124"/>
    <mergeCell ref="C130:G130"/>
    <mergeCell ref="C133:G133"/>
    <mergeCell ref="C83:G83"/>
    <mergeCell ref="C86:G86"/>
    <mergeCell ref="C88:G88"/>
    <mergeCell ref="C91:G91"/>
    <mergeCell ref="C94:G94"/>
    <mergeCell ref="C96:G96"/>
    <mergeCell ref="C47:G47"/>
    <mergeCell ref="C49:G49"/>
    <mergeCell ref="C51:G51"/>
    <mergeCell ref="C53:G53"/>
    <mergeCell ref="C55:G55"/>
    <mergeCell ref="C81:G81"/>
    <mergeCell ref="C26:G26"/>
    <mergeCell ref="C30:G30"/>
    <mergeCell ref="C33:G33"/>
    <mergeCell ref="C38:G38"/>
    <mergeCell ref="C41:G41"/>
    <mergeCell ref="C45:G45"/>
    <mergeCell ref="C17:G17"/>
    <mergeCell ref="C18:G18"/>
    <mergeCell ref="C20:G20"/>
    <mergeCell ref="C21:G21"/>
    <mergeCell ref="C23:G23"/>
    <mergeCell ref="C25:G2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083F-DE63-4D2D-9A03-06D8E66A92D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68</v>
      </c>
      <c r="C3" s="200" t="s">
        <v>69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68</v>
      </c>
      <c r="C4" s="203" t="s">
        <v>70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103</v>
      </c>
      <c r="C8" s="240" t="s">
        <v>104</v>
      </c>
      <c r="D8" s="225"/>
      <c r="E8" s="226"/>
      <c r="F8" s="227"/>
      <c r="G8" s="227">
        <f>SUMIF(AG9:AG40,"&lt;&gt;NOR",G9:G40)</f>
        <v>0</v>
      </c>
      <c r="H8" s="227"/>
      <c r="I8" s="227">
        <f>SUM(I9:I40)</f>
        <v>0</v>
      </c>
      <c r="J8" s="227"/>
      <c r="K8" s="227">
        <f>SUM(K9:K40)</f>
        <v>0</v>
      </c>
      <c r="L8" s="227"/>
      <c r="M8" s="227">
        <f>SUM(M9:M40)</f>
        <v>0</v>
      </c>
      <c r="N8" s="226"/>
      <c r="O8" s="226">
        <f>SUM(O9:O40)</f>
        <v>0</v>
      </c>
      <c r="P8" s="226"/>
      <c r="Q8" s="226">
        <f>SUM(Q9:Q40)</f>
        <v>11.829999999999998</v>
      </c>
      <c r="R8" s="227"/>
      <c r="S8" s="227"/>
      <c r="T8" s="228"/>
      <c r="U8" s="222"/>
      <c r="V8" s="222">
        <f>SUM(V9:V40)</f>
        <v>28.46</v>
      </c>
      <c r="W8" s="222"/>
      <c r="X8" s="222"/>
      <c r="Y8" s="222"/>
      <c r="AG8" t="s">
        <v>189</v>
      </c>
    </row>
    <row r="9" spans="1:60" ht="22.5" outlineLevel="1" x14ac:dyDescent="0.2">
      <c r="A9" s="230">
        <v>1</v>
      </c>
      <c r="B9" s="231" t="s">
        <v>226</v>
      </c>
      <c r="C9" s="241" t="s">
        <v>227</v>
      </c>
      <c r="D9" s="232" t="s">
        <v>228</v>
      </c>
      <c r="E9" s="233">
        <v>11.34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0.22500000000000001</v>
      </c>
      <c r="Q9" s="233">
        <f>ROUND(E9*P9,2)</f>
        <v>2.5499999999999998</v>
      </c>
      <c r="R9" s="235" t="s">
        <v>229</v>
      </c>
      <c r="S9" s="235" t="s">
        <v>193</v>
      </c>
      <c r="T9" s="236" t="s">
        <v>193</v>
      </c>
      <c r="U9" s="221">
        <v>0.14000000000000001</v>
      </c>
      <c r="V9" s="221">
        <f>ROUND(E9*U9,2)</f>
        <v>1.59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232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821</v>
      </c>
      <c r="D11" s="247"/>
      <c r="E11" s="248">
        <v>11.34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">
      <c r="A12" s="218"/>
      <c r="B12" s="219"/>
      <c r="C12" s="243"/>
      <c r="D12" s="239"/>
      <c r="E12" s="239"/>
      <c r="F12" s="239"/>
      <c r="G12" s="239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200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0">
        <v>2</v>
      </c>
      <c r="B13" s="231" t="s">
        <v>236</v>
      </c>
      <c r="C13" s="241" t="s">
        <v>237</v>
      </c>
      <c r="D13" s="232" t="s">
        <v>228</v>
      </c>
      <c r="E13" s="233">
        <v>11.34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0.55000000000000004</v>
      </c>
      <c r="Q13" s="233">
        <f>ROUND(E13*P13,2)</f>
        <v>6.24</v>
      </c>
      <c r="R13" s="235" t="s">
        <v>229</v>
      </c>
      <c r="S13" s="235" t="s">
        <v>193</v>
      </c>
      <c r="T13" s="236" t="s">
        <v>193</v>
      </c>
      <c r="U13" s="221">
        <v>0.85</v>
      </c>
      <c r="V13" s="221">
        <f>ROUND(E13*U13,2)</f>
        <v>9.64</v>
      </c>
      <c r="W13" s="221"/>
      <c r="X13" s="221" t="s">
        <v>230</v>
      </c>
      <c r="Y13" s="221" t="s">
        <v>196</v>
      </c>
      <c r="Z13" s="211"/>
      <c r="AA13" s="211"/>
      <c r="AB13" s="211"/>
      <c r="AC13" s="211"/>
      <c r="AD13" s="211"/>
      <c r="AE13" s="211"/>
      <c r="AF13" s="211"/>
      <c r="AG13" s="211" t="s">
        <v>231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">
      <c r="A14" s="218"/>
      <c r="B14" s="219"/>
      <c r="C14" s="256"/>
      <c r="D14" s="252"/>
      <c r="E14" s="252"/>
      <c r="F14" s="252"/>
      <c r="G14" s="252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200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30">
        <v>3</v>
      </c>
      <c r="B15" s="231" t="s">
        <v>822</v>
      </c>
      <c r="C15" s="241" t="s">
        <v>823</v>
      </c>
      <c r="D15" s="232" t="s">
        <v>404</v>
      </c>
      <c r="E15" s="233">
        <v>13.8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0.22</v>
      </c>
      <c r="Q15" s="233">
        <f>ROUND(E15*P15,2)</f>
        <v>3.04</v>
      </c>
      <c r="R15" s="235" t="s">
        <v>229</v>
      </c>
      <c r="S15" s="235" t="s">
        <v>193</v>
      </c>
      <c r="T15" s="236" t="s">
        <v>193</v>
      </c>
      <c r="U15" s="221">
        <v>0.14299999999999999</v>
      </c>
      <c r="V15" s="221">
        <f>ROUND(E15*U15,2)</f>
        <v>1.97</v>
      </c>
      <c r="W15" s="221"/>
      <c r="X15" s="221" t="s">
        <v>230</v>
      </c>
      <c r="Y15" s="221" t="s">
        <v>196</v>
      </c>
      <c r="Z15" s="211"/>
      <c r="AA15" s="211"/>
      <c r="AB15" s="211"/>
      <c r="AC15" s="211"/>
      <c r="AD15" s="211"/>
      <c r="AE15" s="211"/>
      <c r="AF15" s="211"/>
      <c r="AG15" s="211" t="s">
        <v>231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">
      <c r="A16" s="218"/>
      <c r="B16" s="219"/>
      <c r="C16" s="254" t="s">
        <v>824</v>
      </c>
      <c r="D16" s="251"/>
      <c r="E16" s="251"/>
      <c r="F16" s="251"/>
      <c r="G16" s="25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233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37" t="str">
        <f>C16</f>
        <v>s vybouráním lože, s přemístěním hmot na skládku na vzdálenost do 3 m nebo naložením na dopravní prostředek</v>
      </c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55" t="s">
        <v>825</v>
      </c>
      <c r="D17" s="247"/>
      <c r="E17" s="248">
        <v>13.8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235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">
      <c r="A18" s="218"/>
      <c r="B18" s="219"/>
      <c r="C18" s="243"/>
      <c r="D18" s="239"/>
      <c r="E18" s="239"/>
      <c r="F18" s="239"/>
      <c r="G18" s="239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200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30">
        <v>4</v>
      </c>
      <c r="B19" s="231" t="s">
        <v>239</v>
      </c>
      <c r="C19" s="241" t="s">
        <v>240</v>
      </c>
      <c r="D19" s="232" t="s">
        <v>241</v>
      </c>
      <c r="E19" s="233">
        <v>34.051760000000002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 t="s">
        <v>242</v>
      </c>
      <c r="S19" s="235" t="s">
        <v>193</v>
      </c>
      <c r="T19" s="236" t="s">
        <v>193</v>
      </c>
      <c r="U19" s="221">
        <v>0.37</v>
      </c>
      <c r="V19" s="221">
        <f>ROUND(E19*U19,2)</f>
        <v>12.6</v>
      </c>
      <c r="W19" s="221"/>
      <c r="X19" s="221" t="s">
        <v>230</v>
      </c>
      <c r="Y19" s="221" t="s">
        <v>196</v>
      </c>
      <c r="Z19" s="211"/>
      <c r="AA19" s="211"/>
      <c r="AB19" s="211"/>
      <c r="AC19" s="211"/>
      <c r="AD19" s="211"/>
      <c r="AE19" s="211"/>
      <c r="AF19" s="211"/>
      <c r="AG19" s="211" t="s">
        <v>231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2" x14ac:dyDescent="0.2">
      <c r="A20" s="218"/>
      <c r="B20" s="219"/>
      <c r="C20" s="254" t="s">
        <v>243</v>
      </c>
      <c r="D20" s="251"/>
      <c r="E20" s="251"/>
      <c r="F20" s="251"/>
      <c r="G20" s="25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233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2" x14ac:dyDescent="0.2">
      <c r="A21" s="218"/>
      <c r="B21" s="219"/>
      <c r="C21" s="255" t="s">
        <v>548</v>
      </c>
      <c r="D21" s="247"/>
      <c r="E21" s="248"/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235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3" x14ac:dyDescent="0.2">
      <c r="A22" s="218"/>
      <c r="B22" s="219"/>
      <c r="C22" s="255" t="s">
        <v>826</v>
      </c>
      <c r="D22" s="247"/>
      <c r="E22" s="248"/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3" x14ac:dyDescent="0.2">
      <c r="A23" s="218"/>
      <c r="B23" s="219"/>
      <c r="C23" s="255" t="s">
        <v>827</v>
      </c>
      <c r="D23" s="247"/>
      <c r="E23" s="248">
        <v>16.821000000000002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235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3" x14ac:dyDescent="0.2">
      <c r="A24" s="218"/>
      <c r="B24" s="219"/>
      <c r="C24" s="255" t="s">
        <v>828</v>
      </c>
      <c r="D24" s="247"/>
      <c r="E24" s="248">
        <v>8.5777099999999997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235</v>
      </c>
      <c r="AH24" s="211">
        <v>0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3" x14ac:dyDescent="0.2">
      <c r="A25" s="218"/>
      <c r="B25" s="219"/>
      <c r="C25" s="255" t="s">
        <v>829</v>
      </c>
      <c r="D25" s="247"/>
      <c r="E25" s="248">
        <v>6.72525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235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3" x14ac:dyDescent="0.2">
      <c r="A26" s="218"/>
      <c r="B26" s="219"/>
      <c r="C26" s="255" t="s">
        <v>830</v>
      </c>
      <c r="D26" s="247"/>
      <c r="E26" s="248"/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235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3" x14ac:dyDescent="0.2">
      <c r="A27" s="218"/>
      <c r="B27" s="219"/>
      <c r="C27" s="255" t="s">
        <v>831</v>
      </c>
      <c r="D27" s="247"/>
      <c r="E27" s="248"/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235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3" x14ac:dyDescent="0.2">
      <c r="A28" s="218"/>
      <c r="B28" s="219"/>
      <c r="C28" s="255" t="s">
        <v>832</v>
      </c>
      <c r="D28" s="247"/>
      <c r="E28" s="248">
        <v>1.9278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235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 x14ac:dyDescent="0.2">
      <c r="A29" s="218"/>
      <c r="B29" s="219"/>
      <c r="C29" s="243"/>
      <c r="D29" s="239"/>
      <c r="E29" s="239"/>
      <c r="F29" s="239"/>
      <c r="G29" s="239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200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ht="22.5" outlineLevel="1" x14ac:dyDescent="0.2">
      <c r="A30" s="230">
        <v>5</v>
      </c>
      <c r="B30" s="231" t="s">
        <v>250</v>
      </c>
      <c r="C30" s="241" t="s">
        <v>251</v>
      </c>
      <c r="D30" s="232" t="s">
        <v>241</v>
      </c>
      <c r="E30" s="233">
        <v>34.051760000000002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3">
        <v>0</v>
      </c>
      <c r="O30" s="233">
        <f>ROUND(E30*N30,2)</f>
        <v>0</v>
      </c>
      <c r="P30" s="233">
        <v>0</v>
      </c>
      <c r="Q30" s="233">
        <f>ROUND(E30*P30,2)</f>
        <v>0</v>
      </c>
      <c r="R30" s="235" t="s">
        <v>242</v>
      </c>
      <c r="S30" s="235" t="s">
        <v>193</v>
      </c>
      <c r="T30" s="236" t="s">
        <v>193</v>
      </c>
      <c r="U30" s="221">
        <v>5.8000000000000003E-2</v>
      </c>
      <c r="V30" s="221">
        <f>ROUND(E30*U30,2)</f>
        <v>1.98</v>
      </c>
      <c r="W30" s="221"/>
      <c r="X30" s="221" t="s">
        <v>230</v>
      </c>
      <c r="Y30" s="221" t="s">
        <v>196</v>
      </c>
      <c r="Z30" s="211"/>
      <c r="AA30" s="211"/>
      <c r="AB30" s="211"/>
      <c r="AC30" s="211"/>
      <c r="AD30" s="211"/>
      <c r="AE30" s="211"/>
      <c r="AF30" s="211"/>
      <c r="AG30" s="211" t="s">
        <v>231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2" x14ac:dyDescent="0.2">
      <c r="A31" s="218"/>
      <c r="B31" s="219"/>
      <c r="C31" s="254" t="s">
        <v>243</v>
      </c>
      <c r="D31" s="251"/>
      <c r="E31" s="251"/>
      <c r="F31" s="251"/>
      <c r="G31" s="25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233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">
      <c r="A32" s="218"/>
      <c r="B32" s="219"/>
      <c r="C32" s="243"/>
      <c r="D32" s="239"/>
      <c r="E32" s="239"/>
      <c r="F32" s="239"/>
      <c r="G32" s="239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200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0">
        <v>6</v>
      </c>
      <c r="B33" s="231" t="s">
        <v>252</v>
      </c>
      <c r="C33" s="241" t="s">
        <v>253</v>
      </c>
      <c r="D33" s="232" t="s">
        <v>241</v>
      </c>
      <c r="E33" s="233">
        <v>34.051760000000002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 t="s">
        <v>242</v>
      </c>
      <c r="S33" s="235" t="s">
        <v>193</v>
      </c>
      <c r="T33" s="236" t="s">
        <v>193</v>
      </c>
      <c r="U33" s="221">
        <v>1.0999999999999999E-2</v>
      </c>
      <c r="V33" s="221">
        <f>ROUND(E33*U33,2)</f>
        <v>0.37</v>
      </c>
      <c r="W33" s="221"/>
      <c r="X33" s="221" t="s">
        <v>230</v>
      </c>
      <c r="Y33" s="221" t="s">
        <v>196</v>
      </c>
      <c r="Z33" s="211"/>
      <c r="AA33" s="211"/>
      <c r="AB33" s="211"/>
      <c r="AC33" s="211"/>
      <c r="AD33" s="211"/>
      <c r="AE33" s="211"/>
      <c r="AF33" s="211"/>
      <c r="AG33" s="211" t="s">
        <v>231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2" x14ac:dyDescent="0.2">
      <c r="A34" s="218"/>
      <c r="B34" s="219"/>
      <c r="C34" s="254" t="s">
        <v>254</v>
      </c>
      <c r="D34" s="251"/>
      <c r="E34" s="251"/>
      <c r="F34" s="251"/>
      <c r="G34" s="25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233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">
      <c r="A35" s="218"/>
      <c r="B35" s="219"/>
      <c r="C35" s="243"/>
      <c r="D35" s="239"/>
      <c r="E35" s="239"/>
      <c r="F35" s="239"/>
      <c r="G35" s="239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200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ht="22.5" outlineLevel="1" x14ac:dyDescent="0.2">
      <c r="A36" s="230">
        <v>7</v>
      </c>
      <c r="B36" s="231" t="s">
        <v>255</v>
      </c>
      <c r="C36" s="241" t="s">
        <v>256</v>
      </c>
      <c r="D36" s="232" t="s">
        <v>241</v>
      </c>
      <c r="E36" s="233">
        <v>34.051760000000002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3">
        <v>0</v>
      </c>
      <c r="O36" s="233">
        <f>ROUND(E36*N36,2)</f>
        <v>0</v>
      </c>
      <c r="P36" s="233">
        <v>0</v>
      </c>
      <c r="Q36" s="233">
        <f>ROUND(E36*P36,2)</f>
        <v>0</v>
      </c>
      <c r="R36" s="235" t="s">
        <v>242</v>
      </c>
      <c r="S36" s="235" t="s">
        <v>193</v>
      </c>
      <c r="T36" s="236" t="s">
        <v>193</v>
      </c>
      <c r="U36" s="221">
        <v>8.9999999999999993E-3</v>
      </c>
      <c r="V36" s="221">
        <f>ROUND(E36*U36,2)</f>
        <v>0.31</v>
      </c>
      <c r="W36" s="221"/>
      <c r="X36" s="221" t="s">
        <v>230</v>
      </c>
      <c r="Y36" s="221" t="s">
        <v>196</v>
      </c>
      <c r="Z36" s="211"/>
      <c r="AA36" s="211"/>
      <c r="AB36" s="211"/>
      <c r="AC36" s="211"/>
      <c r="AD36" s="211"/>
      <c r="AE36" s="211"/>
      <c r="AF36" s="211"/>
      <c r="AG36" s="211" t="s">
        <v>231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2" x14ac:dyDescent="0.2">
      <c r="A37" s="218"/>
      <c r="B37" s="219"/>
      <c r="C37" s="256"/>
      <c r="D37" s="252"/>
      <c r="E37" s="252"/>
      <c r="F37" s="252"/>
      <c r="G37" s="252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200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0">
        <v>8</v>
      </c>
      <c r="B38" s="231" t="s">
        <v>257</v>
      </c>
      <c r="C38" s="241" t="s">
        <v>258</v>
      </c>
      <c r="D38" s="232" t="s">
        <v>241</v>
      </c>
      <c r="E38" s="233">
        <v>34.051760000000002</v>
      </c>
      <c r="F38" s="234"/>
      <c r="G38" s="235">
        <f>ROUND(E38*F38,2)</f>
        <v>0</v>
      </c>
      <c r="H38" s="234"/>
      <c r="I38" s="235">
        <f>ROUND(E38*H38,2)</f>
        <v>0</v>
      </c>
      <c r="J38" s="234"/>
      <c r="K38" s="235">
        <f>ROUND(E38*J38,2)</f>
        <v>0</v>
      </c>
      <c r="L38" s="235">
        <v>21</v>
      </c>
      <c r="M38" s="235">
        <f>G38*(1+L38/100)</f>
        <v>0</v>
      </c>
      <c r="N38" s="233">
        <v>0</v>
      </c>
      <c r="O38" s="233">
        <f>ROUND(E38*N38,2)</f>
        <v>0</v>
      </c>
      <c r="P38" s="233">
        <v>0</v>
      </c>
      <c r="Q38" s="233">
        <f>ROUND(E38*P38,2)</f>
        <v>0</v>
      </c>
      <c r="R38" s="235" t="s">
        <v>242</v>
      </c>
      <c r="S38" s="235" t="s">
        <v>193</v>
      </c>
      <c r="T38" s="236" t="s">
        <v>193</v>
      </c>
      <c r="U38" s="221">
        <v>0</v>
      </c>
      <c r="V38" s="221">
        <f>ROUND(E38*U38,2)</f>
        <v>0</v>
      </c>
      <c r="W38" s="221"/>
      <c r="X38" s="221" t="s">
        <v>230</v>
      </c>
      <c r="Y38" s="221" t="s">
        <v>196</v>
      </c>
      <c r="Z38" s="211"/>
      <c r="AA38" s="211"/>
      <c r="AB38" s="211"/>
      <c r="AC38" s="211"/>
      <c r="AD38" s="211"/>
      <c r="AE38" s="211"/>
      <c r="AF38" s="211"/>
      <c r="AG38" s="211" t="s">
        <v>231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2" x14ac:dyDescent="0.2">
      <c r="A39" s="218"/>
      <c r="B39" s="219"/>
      <c r="C39" s="242" t="s">
        <v>259</v>
      </c>
      <c r="D39" s="238"/>
      <c r="E39" s="238"/>
      <c r="F39" s="238"/>
      <c r="G39" s="238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199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2" x14ac:dyDescent="0.2">
      <c r="A40" s="218"/>
      <c r="B40" s="219"/>
      <c r="C40" s="243"/>
      <c r="D40" s="239"/>
      <c r="E40" s="239"/>
      <c r="F40" s="239"/>
      <c r="G40" s="239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200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x14ac:dyDescent="0.2">
      <c r="A41" s="223" t="s">
        <v>188</v>
      </c>
      <c r="B41" s="224" t="s">
        <v>111</v>
      </c>
      <c r="C41" s="240" t="s">
        <v>112</v>
      </c>
      <c r="D41" s="225"/>
      <c r="E41" s="226"/>
      <c r="F41" s="227"/>
      <c r="G41" s="227">
        <f>SUMIF(AG42:AG45,"&lt;&gt;NOR",G42:G45)</f>
        <v>0</v>
      </c>
      <c r="H41" s="227"/>
      <c r="I41" s="227">
        <f>SUM(I42:I45)</f>
        <v>0</v>
      </c>
      <c r="J41" s="227"/>
      <c r="K41" s="227">
        <f>SUM(K42:K45)</f>
        <v>0</v>
      </c>
      <c r="L41" s="227"/>
      <c r="M41" s="227">
        <f>SUM(M42:M45)</f>
        <v>0</v>
      </c>
      <c r="N41" s="226"/>
      <c r="O41" s="226">
        <f>SUM(O42:O45)</f>
        <v>0.24</v>
      </c>
      <c r="P41" s="226"/>
      <c r="Q41" s="226">
        <f>SUM(Q42:Q45)</f>
        <v>0</v>
      </c>
      <c r="R41" s="227"/>
      <c r="S41" s="227"/>
      <c r="T41" s="228"/>
      <c r="U41" s="222"/>
      <c r="V41" s="222">
        <f>SUM(V42:V45)</f>
        <v>33.17</v>
      </c>
      <c r="W41" s="222"/>
      <c r="X41" s="222"/>
      <c r="Y41" s="222"/>
      <c r="AG41" t="s">
        <v>189</v>
      </c>
    </row>
    <row r="42" spans="1:60" outlineLevel="1" x14ac:dyDescent="0.2">
      <c r="A42" s="230">
        <v>9</v>
      </c>
      <c r="B42" s="231" t="s">
        <v>833</v>
      </c>
      <c r="C42" s="241" t="s">
        <v>834</v>
      </c>
      <c r="D42" s="232" t="s">
        <v>228</v>
      </c>
      <c r="E42" s="233">
        <v>155</v>
      </c>
      <c r="F42" s="234"/>
      <c r="G42" s="235">
        <f>ROUND(E42*F42,2)</f>
        <v>0</v>
      </c>
      <c r="H42" s="234"/>
      <c r="I42" s="235">
        <f>ROUND(E42*H42,2)</f>
        <v>0</v>
      </c>
      <c r="J42" s="234"/>
      <c r="K42" s="235">
        <f>ROUND(E42*J42,2)</f>
        <v>0</v>
      </c>
      <c r="L42" s="235">
        <v>21</v>
      </c>
      <c r="M42" s="235">
        <f>G42*(1+L42/100)</f>
        <v>0</v>
      </c>
      <c r="N42" s="233">
        <v>1.58E-3</v>
      </c>
      <c r="O42" s="233">
        <f>ROUND(E42*N42,2)</f>
        <v>0.24</v>
      </c>
      <c r="P42" s="233">
        <v>0</v>
      </c>
      <c r="Q42" s="233">
        <f>ROUND(E42*P42,2)</f>
        <v>0</v>
      </c>
      <c r="R42" s="235" t="s">
        <v>676</v>
      </c>
      <c r="S42" s="235" t="s">
        <v>193</v>
      </c>
      <c r="T42" s="236" t="s">
        <v>193</v>
      </c>
      <c r="U42" s="221">
        <v>0.214</v>
      </c>
      <c r="V42" s="221">
        <f>ROUND(E42*U42,2)</f>
        <v>33.17</v>
      </c>
      <c r="W42" s="221"/>
      <c r="X42" s="221" t="s">
        <v>230</v>
      </c>
      <c r="Y42" s="221" t="s">
        <v>196</v>
      </c>
      <c r="Z42" s="211"/>
      <c r="AA42" s="211"/>
      <c r="AB42" s="211"/>
      <c r="AC42" s="211"/>
      <c r="AD42" s="211"/>
      <c r="AE42" s="211"/>
      <c r="AF42" s="211"/>
      <c r="AG42" s="211" t="s">
        <v>231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2" x14ac:dyDescent="0.2">
      <c r="A43" s="218"/>
      <c r="B43" s="219"/>
      <c r="C43" s="255" t="s">
        <v>835</v>
      </c>
      <c r="D43" s="247"/>
      <c r="E43" s="248"/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235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3" x14ac:dyDescent="0.2">
      <c r="A44" s="218"/>
      <c r="B44" s="219"/>
      <c r="C44" s="255" t="s">
        <v>836</v>
      </c>
      <c r="D44" s="247"/>
      <c r="E44" s="248">
        <v>155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235</v>
      </c>
      <c r="AH44" s="211">
        <v>0</v>
      </c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43"/>
      <c r="D45" s="239"/>
      <c r="E45" s="239"/>
      <c r="F45" s="239"/>
      <c r="G45" s="239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200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x14ac:dyDescent="0.2">
      <c r="A46" s="223" t="s">
        <v>188</v>
      </c>
      <c r="B46" s="224" t="s">
        <v>113</v>
      </c>
      <c r="C46" s="240" t="s">
        <v>114</v>
      </c>
      <c r="D46" s="225"/>
      <c r="E46" s="226"/>
      <c r="F46" s="227"/>
      <c r="G46" s="227">
        <f>SUMIF(AG47:AG50,"&lt;&gt;NOR",G47:G50)</f>
        <v>0</v>
      </c>
      <c r="H46" s="227"/>
      <c r="I46" s="227">
        <f>SUM(I47:I50)</f>
        <v>0</v>
      </c>
      <c r="J46" s="227"/>
      <c r="K46" s="227">
        <f>SUM(K47:K50)</f>
        <v>0</v>
      </c>
      <c r="L46" s="227"/>
      <c r="M46" s="227">
        <f>SUM(M47:M50)</f>
        <v>0</v>
      </c>
      <c r="N46" s="226"/>
      <c r="O46" s="226">
        <f>SUM(O47:O50)</f>
        <v>0.01</v>
      </c>
      <c r="P46" s="226"/>
      <c r="Q46" s="226">
        <f>SUM(Q47:Q50)</f>
        <v>0</v>
      </c>
      <c r="R46" s="227"/>
      <c r="S46" s="227"/>
      <c r="T46" s="228"/>
      <c r="U46" s="222"/>
      <c r="V46" s="222">
        <f>SUM(V47:V50)</f>
        <v>51.78</v>
      </c>
      <c r="W46" s="222"/>
      <c r="X46" s="222"/>
      <c r="Y46" s="222"/>
      <c r="AG46" t="s">
        <v>189</v>
      </c>
    </row>
    <row r="47" spans="1:60" ht="56.25" outlineLevel="1" x14ac:dyDescent="0.2">
      <c r="A47" s="230">
        <v>10</v>
      </c>
      <c r="B47" s="231" t="s">
        <v>260</v>
      </c>
      <c r="C47" s="241" t="s">
        <v>261</v>
      </c>
      <c r="D47" s="232" t="s">
        <v>228</v>
      </c>
      <c r="E47" s="233">
        <v>167.03819999999999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3">
        <v>4.0000000000000003E-5</v>
      </c>
      <c r="O47" s="233">
        <f>ROUND(E47*N47,2)</f>
        <v>0.01</v>
      </c>
      <c r="P47" s="233">
        <v>0</v>
      </c>
      <c r="Q47" s="233">
        <f>ROUND(E47*P47,2)</f>
        <v>0</v>
      </c>
      <c r="R47" s="235" t="s">
        <v>262</v>
      </c>
      <c r="S47" s="235" t="s">
        <v>193</v>
      </c>
      <c r="T47" s="236" t="s">
        <v>193</v>
      </c>
      <c r="U47" s="221">
        <v>0.31</v>
      </c>
      <c r="V47" s="221">
        <f>ROUND(E47*U47,2)</f>
        <v>51.78</v>
      </c>
      <c r="W47" s="221"/>
      <c r="X47" s="221" t="s">
        <v>230</v>
      </c>
      <c r="Y47" s="221" t="s">
        <v>196</v>
      </c>
      <c r="Z47" s="211"/>
      <c r="AA47" s="211"/>
      <c r="AB47" s="211"/>
      <c r="AC47" s="211"/>
      <c r="AD47" s="211"/>
      <c r="AE47" s="211"/>
      <c r="AF47" s="211"/>
      <c r="AG47" s="211" t="s">
        <v>231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2" x14ac:dyDescent="0.2">
      <c r="A48" s="218"/>
      <c r="B48" s="219"/>
      <c r="C48" s="255" t="s">
        <v>837</v>
      </c>
      <c r="D48" s="247"/>
      <c r="E48" s="248"/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3" x14ac:dyDescent="0.2">
      <c r="A49" s="218"/>
      <c r="B49" s="219"/>
      <c r="C49" s="255" t="s">
        <v>838</v>
      </c>
      <c r="D49" s="247"/>
      <c r="E49" s="248">
        <v>167.03819999999999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235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2" x14ac:dyDescent="0.2">
      <c r="A50" s="218"/>
      <c r="B50" s="219"/>
      <c r="C50" s="243"/>
      <c r="D50" s="239"/>
      <c r="E50" s="239"/>
      <c r="F50" s="239"/>
      <c r="G50" s="239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200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x14ac:dyDescent="0.2">
      <c r="A51" s="223" t="s">
        <v>188</v>
      </c>
      <c r="B51" s="224" t="s">
        <v>115</v>
      </c>
      <c r="C51" s="240" t="s">
        <v>116</v>
      </c>
      <c r="D51" s="225"/>
      <c r="E51" s="226"/>
      <c r="F51" s="227"/>
      <c r="G51" s="227">
        <f>SUMIF(AG52:AG218,"&lt;&gt;NOR",G52:G218)</f>
        <v>0</v>
      </c>
      <c r="H51" s="227"/>
      <c r="I51" s="227">
        <f>SUM(I52:I218)</f>
        <v>0</v>
      </c>
      <c r="J51" s="227"/>
      <c r="K51" s="227">
        <f>SUM(K52:K218)</f>
        <v>0</v>
      </c>
      <c r="L51" s="227"/>
      <c r="M51" s="227">
        <f>SUM(M52:M218)</f>
        <v>0</v>
      </c>
      <c r="N51" s="226"/>
      <c r="O51" s="226">
        <f>SUM(O52:O218)</f>
        <v>0.54000000000000015</v>
      </c>
      <c r="P51" s="226"/>
      <c r="Q51" s="226">
        <f>SUM(Q52:Q218)</f>
        <v>401.14999999999992</v>
      </c>
      <c r="R51" s="227"/>
      <c r="S51" s="227"/>
      <c r="T51" s="228"/>
      <c r="U51" s="222"/>
      <c r="V51" s="222">
        <f>SUM(V52:V218)</f>
        <v>1312.9299999999996</v>
      </c>
      <c r="W51" s="222"/>
      <c r="X51" s="222"/>
      <c r="Y51" s="222"/>
      <c r="AG51" t="s">
        <v>189</v>
      </c>
    </row>
    <row r="52" spans="1:60" outlineLevel="1" x14ac:dyDescent="0.2">
      <c r="A52" s="230">
        <v>11</v>
      </c>
      <c r="B52" s="231" t="s">
        <v>266</v>
      </c>
      <c r="C52" s="241" t="s">
        <v>267</v>
      </c>
      <c r="D52" s="232" t="s">
        <v>241</v>
      </c>
      <c r="E52" s="233">
        <v>7.9741400000000002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0</v>
      </c>
      <c r="O52" s="233">
        <f>ROUND(E52*N52,2)</f>
        <v>0</v>
      </c>
      <c r="P52" s="233">
        <v>2</v>
      </c>
      <c r="Q52" s="233">
        <f>ROUND(E52*P52,2)</f>
        <v>15.95</v>
      </c>
      <c r="R52" s="235" t="s">
        <v>268</v>
      </c>
      <c r="S52" s="235" t="s">
        <v>193</v>
      </c>
      <c r="T52" s="236" t="s">
        <v>193</v>
      </c>
      <c r="U52" s="221">
        <v>6.44</v>
      </c>
      <c r="V52" s="221">
        <f>ROUND(E52*U52,2)</f>
        <v>51.35</v>
      </c>
      <c r="W52" s="221"/>
      <c r="X52" s="221" t="s">
        <v>230</v>
      </c>
      <c r="Y52" s="221" t="s">
        <v>196</v>
      </c>
      <c r="Z52" s="211"/>
      <c r="AA52" s="211"/>
      <c r="AB52" s="211"/>
      <c r="AC52" s="211"/>
      <c r="AD52" s="211"/>
      <c r="AE52" s="211"/>
      <c r="AF52" s="211"/>
      <c r="AG52" s="211" t="s">
        <v>231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2" x14ac:dyDescent="0.2">
      <c r="A53" s="218"/>
      <c r="B53" s="219"/>
      <c r="C53" s="254" t="s">
        <v>269</v>
      </c>
      <c r="D53" s="251"/>
      <c r="E53" s="251"/>
      <c r="F53" s="251"/>
      <c r="G53" s="25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233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2" x14ac:dyDescent="0.2">
      <c r="A54" s="218"/>
      <c r="B54" s="219"/>
      <c r="C54" s="255" t="s">
        <v>826</v>
      </c>
      <c r="D54" s="247"/>
      <c r="E54" s="248"/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235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">
      <c r="A55" s="218"/>
      <c r="B55" s="219"/>
      <c r="C55" s="255" t="s">
        <v>839</v>
      </c>
      <c r="D55" s="247"/>
      <c r="E55" s="248">
        <v>2.9485800000000002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3" x14ac:dyDescent="0.2">
      <c r="A56" s="218"/>
      <c r="B56" s="219"/>
      <c r="C56" s="255" t="s">
        <v>840</v>
      </c>
      <c r="D56" s="247"/>
      <c r="E56" s="248">
        <v>2.1651899999999999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235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3" x14ac:dyDescent="0.2">
      <c r="A57" s="218"/>
      <c r="B57" s="219"/>
      <c r="C57" s="255" t="s">
        <v>841</v>
      </c>
      <c r="D57" s="247"/>
      <c r="E57" s="248">
        <v>0.63088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1"/>
      <c r="AA57" s="211"/>
      <c r="AB57" s="211"/>
      <c r="AC57" s="211"/>
      <c r="AD57" s="211"/>
      <c r="AE57" s="211"/>
      <c r="AF57" s="211"/>
      <c r="AG57" s="211" t="s">
        <v>235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3" x14ac:dyDescent="0.2">
      <c r="A58" s="218"/>
      <c r="B58" s="219"/>
      <c r="C58" s="255" t="s">
        <v>842</v>
      </c>
      <c r="D58" s="247"/>
      <c r="E58" s="248">
        <v>2.2294999999999998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2" x14ac:dyDescent="0.2">
      <c r="A59" s="218"/>
      <c r="B59" s="219"/>
      <c r="C59" s="243"/>
      <c r="D59" s="239"/>
      <c r="E59" s="239"/>
      <c r="F59" s="239"/>
      <c r="G59" s="239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200</v>
      </c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0">
        <v>12</v>
      </c>
      <c r="B60" s="231" t="s">
        <v>843</v>
      </c>
      <c r="C60" s="241" t="s">
        <v>844</v>
      </c>
      <c r="D60" s="232" t="s">
        <v>228</v>
      </c>
      <c r="E60" s="233">
        <v>100.6754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3">
        <v>6.7000000000000002E-4</v>
      </c>
      <c r="O60" s="233">
        <f>ROUND(E60*N60,2)</f>
        <v>7.0000000000000007E-2</v>
      </c>
      <c r="P60" s="233">
        <v>0.13300000000000001</v>
      </c>
      <c r="Q60" s="233">
        <f>ROUND(E60*P60,2)</f>
        <v>13.39</v>
      </c>
      <c r="R60" s="235" t="s">
        <v>268</v>
      </c>
      <c r="S60" s="235" t="s">
        <v>193</v>
      </c>
      <c r="T60" s="236" t="s">
        <v>193</v>
      </c>
      <c r="U60" s="221">
        <v>0.188</v>
      </c>
      <c r="V60" s="221">
        <f>ROUND(E60*U60,2)</f>
        <v>18.93</v>
      </c>
      <c r="W60" s="221"/>
      <c r="X60" s="221" t="s">
        <v>230</v>
      </c>
      <c r="Y60" s="221" t="s">
        <v>196</v>
      </c>
      <c r="Z60" s="211"/>
      <c r="AA60" s="211"/>
      <c r="AB60" s="211"/>
      <c r="AC60" s="211"/>
      <c r="AD60" s="211"/>
      <c r="AE60" s="211"/>
      <c r="AF60" s="211"/>
      <c r="AG60" s="211" t="s">
        <v>231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ht="22.5" outlineLevel="2" x14ac:dyDescent="0.2">
      <c r="A61" s="218"/>
      <c r="B61" s="219"/>
      <c r="C61" s="254" t="s">
        <v>280</v>
      </c>
      <c r="D61" s="251"/>
      <c r="E61" s="251"/>
      <c r="F61" s="251"/>
      <c r="G61" s="25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233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37" t="str">
        <f>C61</f>
        <v>nebo vybourání otvorů průřezové plochy přes 4 m2 v příčkách, včetně pomocného lešení o výšce podlahy do 1900 mm a pro zatížení do 1,5 kPa  (150 kg/m2),</v>
      </c>
      <c r="BB61" s="211"/>
      <c r="BC61" s="211"/>
      <c r="BD61" s="211"/>
      <c r="BE61" s="211"/>
      <c r="BF61" s="211"/>
      <c r="BG61" s="211"/>
      <c r="BH61" s="211"/>
    </row>
    <row r="62" spans="1:60" outlineLevel="2" x14ac:dyDescent="0.2">
      <c r="A62" s="218"/>
      <c r="B62" s="219"/>
      <c r="C62" s="255" t="s">
        <v>845</v>
      </c>
      <c r="D62" s="247"/>
      <c r="E62" s="248"/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846</v>
      </c>
      <c r="D63" s="247"/>
      <c r="E63" s="248">
        <v>5.4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847</v>
      </c>
      <c r="D64" s="247"/>
      <c r="E64" s="248">
        <v>37.08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5" t="s">
        <v>848</v>
      </c>
      <c r="D65" s="247"/>
      <c r="E65" s="248">
        <v>-2.758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3" x14ac:dyDescent="0.2">
      <c r="A66" s="218"/>
      <c r="B66" s="219"/>
      <c r="C66" s="255" t="s">
        <v>849</v>
      </c>
      <c r="D66" s="247"/>
      <c r="E66" s="248">
        <v>3.0154999999999998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235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3" x14ac:dyDescent="0.2">
      <c r="A67" s="218"/>
      <c r="B67" s="219"/>
      <c r="C67" s="257" t="s">
        <v>274</v>
      </c>
      <c r="D67" s="249"/>
      <c r="E67" s="250">
        <v>42.737499999999997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235</v>
      </c>
      <c r="AH67" s="211">
        <v>1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3" x14ac:dyDescent="0.2">
      <c r="A68" s="218"/>
      <c r="B68" s="219"/>
      <c r="C68" s="255" t="s">
        <v>850</v>
      </c>
      <c r="D68" s="247"/>
      <c r="E68" s="248"/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235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">
      <c r="A69" s="218"/>
      <c r="B69" s="219"/>
      <c r="C69" s="255" t="s">
        <v>851</v>
      </c>
      <c r="D69" s="247"/>
      <c r="E69" s="248">
        <v>26.863900000000001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3" x14ac:dyDescent="0.2">
      <c r="A70" s="218"/>
      <c r="B70" s="219"/>
      <c r="C70" s="255" t="s">
        <v>852</v>
      </c>
      <c r="D70" s="247"/>
      <c r="E70" s="248">
        <v>35.802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235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3" x14ac:dyDescent="0.2">
      <c r="A71" s="218"/>
      <c r="B71" s="219"/>
      <c r="C71" s="255" t="s">
        <v>853</v>
      </c>
      <c r="D71" s="247"/>
      <c r="E71" s="248">
        <v>-4.7279999999999998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3" x14ac:dyDescent="0.2">
      <c r="A72" s="218"/>
      <c r="B72" s="219"/>
      <c r="C72" s="257" t="s">
        <v>274</v>
      </c>
      <c r="D72" s="249"/>
      <c r="E72" s="250">
        <v>57.937899999999999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235</v>
      </c>
      <c r="AH72" s="211">
        <v>1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2" x14ac:dyDescent="0.2">
      <c r="A73" s="218"/>
      <c r="B73" s="219"/>
      <c r="C73" s="243"/>
      <c r="D73" s="239"/>
      <c r="E73" s="239"/>
      <c r="F73" s="239"/>
      <c r="G73" s="239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200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0">
        <v>13</v>
      </c>
      <c r="B74" s="231" t="s">
        <v>854</v>
      </c>
      <c r="C74" s="241" t="s">
        <v>855</v>
      </c>
      <c r="D74" s="232" t="s">
        <v>228</v>
      </c>
      <c r="E74" s="233">
        <v>8.5050000000000008</v>
      </c>
      <c r="F74" s="234"/>
      <c r="G74" s="235">
        <f>ROUND(E74*F74,2)</f>
        <v>0</v>
      </c>
      <c r="H74" s="234"/>
      <c r="I74" s="235">
        <f>ROUND(E74*H74,2)</f>
        <v>0</v>
      </c>
      <c r="J74" s="234"/>
      <c r="K74" s="235">
        <f>ROUND(E74*J74,2)</f>
        <v>0</v>
      </c>
      <c r="L74" s="235">
        <v>21</v>
      </c>
      <c r="M74" s="235">
        <f>G74*(1+L74/100)</f>
        <v>0</v>
      </c>
      <c r="N74" s="233">
        <v>6.7000000000000002E-4</v>
      </c>
      <c r="O74" s="233">
        <f>ROUND(E74*N74,2)</f>
        <v>0.01</v>
      </c>
      <c r="P74" s="233">
        <v>0.16</v>
      </c>
      <c r="Q74" s="233">
        <f>ROUND(E74*P74,2)</f>
        <v>1.36</v>
      </c>
      <c r="R74" s="235" t="s">
        <v>268</v>
      </c>
      <c r="S74" s="235" t="s">
        <v>193</v>
      </c>
      <c r="T74" s="236" t="s">
        <v>193</v>
      </c>
      <c r="U74" s="221">
        <v>0.19900000000000001</v>
      </c>
      <c r="V74" s="221">
        <f>ROUND(E74*U74,2)</f>
        <v>1.69</v>
      </c>
      <c r="W74" s="221"/>
      <c r="X74" s="221" t="s">
        <v>230</v>
      </c>
      <c r="Y74" s="221" t="s">
        <v>196</v>
      </c>
      <c r="Z74" s="211"/>
      <c r="AA74" s="211"/>
      <c r="AB74" s="211"/>
      <c r="AC74" s="211"/>
      <c r="AD74" s="211"/>
      <c r="AE74" s="211"/>
      <c r="AF74" s="211"/>
      <c r="AG74" s="211" t="s">
        <v>231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ht="22.5" outlineLevel="2" x14ac:dyDescent="0.2">
      <c r="A75" s="218"/>
      <c r="B75" s="219"/>
      <c r="C75" s="254" t="s">
        <v>280</v>
      </c>
      <c r="D75" s="251"/>
      <c r="E75" s="251"/>
      <c r="F75" s="251"/>
      <c r="G75" s="25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233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37" t="str">
        <f>C75</f>
        <v>nebo vybourání otvorů průřezové plochy přes 4 m2 v příčkách, včetně pomocného lešení o výšce podlahy do 1900 mm a pro zatížení do 1,5 kPa  (150 kg/m2),</v>
      </c>
      <c r="BB75" s="211"/>
      <c r="BC75" s="211"/>
      <c r="BD75" s="211"/>
      <c r="BE75" s="211"/>
      <c r="BF75" s="211"/>
      <c r="BG75" s="211"/>
      <c r="BH75" s="211"/>
    </row>
    <row r="76" spans="1:60" outlineLevel="2" x14ac:dyDescent="0.2">
      <c r="A76" s="218"/>
      <c r="B76" s="219"/>
      <c r="C76" s="255" t="s">
        <v>850</v>
      </c>
      <c r="D76" s="247"/>
      <c r="E76" s="248"/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235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3" x14ac:dyDescent="0.2">
      <c r="A77" s="218"/>
      <c r="B77" s="219"/>
      <c r="C77" s="255" t="s">
        <v>856</v>
      </c>
      <c r="D77" s="247"/>
      <c r="E77" s="248">
        <v>8.5050000000000008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235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2" x14ac:dyDescent="0.2">
      <c r="A78" s="218"/>
      <c r="B78" s="219"/>
      <c r="C78" s="243"/>
      <c r="D78" s="239"/>
      <c r="E78" s="239"/>
      <c r="F78" s="239"/>
      <c r="G78" s="239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200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ht="22.5" outlineLevel="1" x14ac:dyDescent="0.2">
      <c r="A79" s="230">
        <v>14</v>
      </c>
      <c r="B79" s="231" t="s">
        <v>857</v>
      </c>
      <c r="C79" s="241" t="s">
        <v>858</v>
      </c>
      <c r="D79" s="232" t="s">
        <v>241</v>
      </c>
      <c r="E79" s="233">
        <v>116.73855</v>
      </c>
      <c r="F79" s="234"/>
      <c r="G79" s="235">
        <f>ROUND(E79*F79,2)</f>
        <v>0</v>
      </c>
      <c r="H79" s="234"/>
      <c r="I79" s="235">
        <f>ROUND(E79*H79,2)</f>
        <v>0</v>
      </c>
      <c r="J79" s="234"/>
      <c r="K79" s="235">
        <f>ROUND(E79*J79,2)</f>
        <v>0</v>
      </c>
      <c r="L79" s="235">
        <v>21</v>
      </c>
      <c r="M79" s="235">
        <f>G79*(1+L79/100)</f>
        <v>0</v>
      </c>
      <c r="N79" s="233">
        <v>1.1000000000000001E-3</v>
      </c>
      <c r="O79" s="233">
        <f>ROUND(E79*N79,2)</f>
        <v>0.13</v>
      </c>
      <c r="P79" s="233">
        <v>1.175</v>
      </c>
      <c r="Q79" s="233">
        <f>ROUND(E79*P79,2)</f>
        <v>137.16999999999999</v>
      </c>
      <c r="R79" s="235" t="s">
        <v>268</v>
      </c>
      <c r="S79" s="235" t="s">
        <v>193</v>
      </c>
      <c r="T79" s="236" t="s">
        <v>193</v>
      </c>
      <c r="U79" s="221">
        <v>1.28</v>
      </c>
      <c r="V79" s="221">
        <f>ROUND(E79*U79,2)</f>
        <v>149.43</v>
      </c>
      <c r="W79" s="221"/>
      <c r="X79" s="221" t="s">
        <v>230</v>
      </c>
      <c r="Y79" s="221" t="s">
        <v>196</v>
      </c>
      <c r="Z79" s="211"/>
      <c r="AA79" s="211"/>
      <c r="AB79" s="211"/>
      <c r="AC79" s="211"/>
      <c r="AD79" s="211"/>
      <c r="AE79" s="211"/>
      <c r="AF79" s="211"/>
      <c r="AG79" s="211" t="s">
        <v>231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ht="22.5" outlineLevel="2" x14ac:dyDescent="0.2">
      <c r="A80" s="218"/>
      <c r="B80" s="219"/>
      <c r="C80" s="254" t="s">
        <v>303</v>
      </c>
      <c r="D80" s="251"/>
      <c r="E80" s="251"/>
      <c r="F80" s="251"/>
      <c r="G80" s="25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233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37" t="str">
        <f>C80</f>
        <v>nebo vybourání otvorů průřezové plochy přes 4 m2 ve zdivu nadzákladovém, včetně pomocného lešení o výšce podlahy do 1900 mm a pro zatížení do 1,5 kPa  (150 kg/m2)</v>
      </c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55" t="s">
        <v>859</v>
      </c>
      <c r="D81" s="247"/>
      <c r="E81" s="248"/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235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3" x14ac:dyDescent="0.2">
      <c r="A82" s="218"/>
      <c r="B82" s="219"/>
      <c r="C82" s="255" t="s">
        <v>845</v>
      </c>
      <c r="D82" s="247"/>
      <c r="E82" s="248"/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1"/>
      <c r="AA82" s="211"/>
      <c r="AB82" s="211"/>
      <c r="AC82" s="211"/>
      <c r="AD82" s="211"/>
      <c r="AE82" s="211"/>
      <c r="AF82" s="211"/>
      <c r="AG82" s="211" t="s">
        <v>235</v>
      </c>
      <c r="AH82" s="211">
        <v>0</v>
      </c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3" x14ac:dyDescent="0.2">
      <c r="A83" s="218"/>
      <c r="B83" s="219"/>
      <c r="C83" s="255" t="s">
        <v>860</v>
      </c>
      <c r="D83" s="247"/>
      <c r="E83" s="248">
        <v>4.7962499999999997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235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3" x14ac:dyDescent="0.2">
      <c r="A84" s="218"/>
      <c r="B84" s="219"/>
      <c r="C84" s="255" t="s">
        <v>861</v>
      </c>
      <c r="D84" s="247"/>
      <c r="E84" s="248">
        <v>0.69274999999999998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3" x14ac:dyDescent="0.2">
      <c r="A85" s="218"/>
      <c r="B85" s="219"/>
      <c r="C85" s="255" t="s">
        <v>850</v>
      </c>
      <c r="D85" s="247"/>
      <c r="E85" s="248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3" x14ac:dyDescent="0.2">
      <c r="A86" s="218"/>
      <c r="B86" s="219"/>
      <c r="C86" s="255" t="s">
        <v>862</v>
      </c>
      <c r="D86" s="247"/>
      <c r="E86" s="248">
        <v>3.0518800000000001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235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">
      <c r="A87" s="218"/>
      <c r="B87" s="219"/>
      <c r="C87" s="257" t="s">
        <v>274</v>
      </c>
      <c r="D87" s="249"/>
      <c r="E87" s="250">
        <v>8.5408799999999996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235</v>
      </c>
      <c r="AH87" s="211">
        <v>1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">
      <c r="A88" s="218"/>
      <c r="B88" s="219"/>
      <c r="C88" s="255" t="s">
        <v>561</v>
      </c>
      <c r="D88" s="247"/>
      <c r="E88" s="248"/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">
      <c r="A89" s="218"/>
      <c r="B89" s="219"/>
      <c r="C89" s="255" t="s">
        <v>850</v>
      </c>
      <c r="D89" s="247"/>
      <c r="E89" s="248"/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235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3" x14ac:dyDescent="0.2">
      <c r="A90" s="218"/>
      <c r="B90" s="219"/>
      <c r="C90" s="255" t="s">
        <v>863</v>
      </c>
      <c r="D90" s="247"/>
      <c r="E90" s="248">
        <v>5.7462200000000001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3" x14ac:dyDescent="0.2">
      <c r="A91" s="218"/>
      <c r="B91" s="219"/>
      <c r="C91" s="255" t="s">
        <v>864</v>
      </c>
      <c r="D91" s="247"/>
      <c r="E91" s="248">
        <v>-0.54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235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3" x14ac:dyDescent="0.2">
      <c r="A92" s="218"/>
      <c r="B92" s="219"/>
      <c r="C92" s="257" t="s">
        <v>274</v>
      </c>
      <c r="D92" s="249"/>
      <c r="E92" s="250">
        <v>5.2062200000000001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235</v>
      </c>
      <c r="AH92" s="211">
        <v>1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3" x14ac:dyDescent="0.2">
      <c r="A93" s="218"/>
      <c r="B93" s="219"/>
      <c r="C93" s="255" t="s">
        <v>865</v>
      </c>
      <c r="D93" s="247"/>
      <c r="E93" s="248"/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235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3" x14ac:dyDescent="0.2">
      <c r="A94" s="218"/>
      <c r="B94" s="219"/>
      <c r="C94" s="255" t="s">
        <v>845</v>
      </c>
      <c r="D94" s="247"/>
      <c r="E94" s="248"/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235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3" x14ac:dyDescent="0.2">
      <c r="A95" s="218"/>
      <c r="B95" s="219"/>
      <c r="C95" s="255" t="s">
        <v>866</v>
      </c>
      <c r="D95" s="247"/>
      <c r="E95" s="248">
        <v>53.02075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235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">
      <c r="A96" s="218"/>
      <c r="B96" s="219"/>
      <c r="C96" s="255" t="s">
        <v>867</v>
      </c>
      <c r="D96" s="247"/>
      <c r="E96" s="248">
        <v>-1.44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3" x14ac:dyDescent="0.2">
      <c r="A97" s="218"/>
      <c r="B97" s="219"/>
      <c r="C97" s="255" t="s">
        <v>868</v>
      </c>
      <c r="D97" s="247"/>
      <c r="E97" s="248">
        <v>-0.24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3" x14ac:dyDescent="0.2">
      <c r="A98" s="218"/>
      <c r="B98" s="219"/>
      <c r="C98" s="255" t="s">
        <v>869</v>
      </c>
      <c r="D98" s="247"/>
      <c r="E98" s="248">
        <v>-0.43099999999999999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3" x14ac:dyDescent="0.2">
      <c r="A99" s="218"/>
      <c r="B99" s="219"/>
      <c r="C99" s="255" t="s">
        <v>870</v>
      </c>
      <c r="D99" s="247"/>
      <c r="E99" s="248">
        <v>-1.1872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235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3" x14ac:dyDescent="0.2">
      <c r="A100" s="218"/>
      <c r="B100" s="219"/>
      <c r="C100" s="255" t="s">
        <v>850</v>
      </c>
      <c r="D100" s="247"/>
      <c r="E100" s="248"/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3" x14ac:dyDescent="0.2">
      <c r="A101" s="218"/>
      <c r="B101" s="219"/>
      <c r="C101" s="255" t="s">
        <v>871</v>
      </c>
      <c r="D101" s="247"/>
      <c r="E101" s="248">
        <v>22.113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5" t="s">
        <v>872</v>
      </c>
      <c r="D102" s="247"/>
      <c r="E102" s="248">
        <v>17.8794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3" x14ac:dyDescent="0.2">
      <c r="A103" s="218"/>
      <c r="B103" s="219"/>
      <c r="C103" s="255" t="s">
        <v>873</v>
      </c>
      <c r="D103" s="247"/>
      <c r="E103" s="248">
        <v>18.889500000000002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3" x14ac:dyDescent="0.2">
      <c r="A104" s="218"/>
      <c r="B104" s="219"/>
      <c r="C104" s="255" t="s">
        <v>874</v>
      </c>
      <c r="D104" s="247"/>
      <c r="E104" s="248">
        <v>-4.32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235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3" x14ac:dyDescent="0.2">
      <c r="A105" s="218"/>
      <c r="B105" s="219"/>
      <c r="C105" s="255" t="s">
        <v>875</v>
      </c>
      <c r="D105" s="247"/>
      <c r="E105" s="248">
        <v>-1.2929999999999999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235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">
      <c r="A106" s="218"/>
      <c r="B106" s="219"/>
      <c r="C106" s="257" t="s">
        <v>274</v>
      </c>
      <c r="D106" s="249"/>
      <c r="E106" s="250">
        <v>102.99145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235</v>
      </c>
      <c r="AH106" s="211">
        <v>1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2" x14ac:dyDescent="0.2">
      <c r="A107" s="218"/>
      <c r="B107" s="219"/>
      <c r="C107" s="243"/>
      <c r="D107" s="239"/>
      <c r="E107" s="239"/>
      <c r="F107" s="239"/>
      <c r="G107" s="239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200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0">
        <v>15</v>
      </c>
      <c r="B108" s="231" t="s">
        <v>689</v>
      </c>
      <c r="C108" s="241" t="s">
        <v>690</v>
      </c>
      <c r="D108" s="232" t="s">
        <v>241</v>
      </c>
      <c r="E108" s="233">
        <v>8.8964999999999996</v>
      </c>
      <c r="F108" s="234"/>
      <c r="G108" s="235">
        <f>ROUND(E108*F108,2)</f>
        <v>0</v>
      </c>
      <c r="H108" s="234"/>
      <c r="I108" s="235">
        <f>ROUND(E108*H108,2)</f>
        <v>0</v>
      </c>
      <c r="J108" s="234"/>
      <c r="K108" s="235">
        <f>ROUND(E108*J108,2)</f>
        <v>0</v>
      </c>
      <c r="L108" s="235">
        <v>21</v>
      </c>
      <c r="M108" s="235">
        <f>G108*(1+L108/100)</f>
        <v>0</v>
      </c>
      <c r="N108" s="233">
        <v>1.1000000000000001E-3</v>
      </c>
      <c r="O108" s="233">
        <f>ROUND(E108*N108,2)</f>
        <v>0.01</v>
      </c>
      <c r="P108" s="233">
        <v>0.68700000000000006</v>
      </c>
      <c r="Q108" s="233">
        <f>ROUND(E108*P108,2)</f>
        <v>6.11</v>
      </c>
      <c r="R108" s="235" t="s">
        <v>268</v>
      </c>
      <c r="S108" s="235" t="s">
        <v>193</v>
      </c>
      <c r="T108" s="236" t="s">
        <v>193</v>
      </c>
      <c r="U108" s="221">
        <v>1.08</v>
      </c>
      <c r="V108" s="221">
        <f>ROUND(E108*U108,2)</f>
        <v>9.61</v>
      </c>
      <c r="W108" s="221"/>
      <c r="X108" s="221" t="s">
        <v>230</v>
      </c>
      <c r="Y108" s="221" t="s">
        <v>196</v>
      </c>
      <c r="Z108" s="211"/>
      <c r="AA108" s="211"/>
      <c r="AB108" s="211"/>
      <c r="AC108" s="211"/>
      <c r="AD108" s="211"/>
      <c r="AE108" s="211"/>
      <c r="AF108" s="211"/>
      <c r="AG108" s="211" t="s">
        <v>231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ht="22.5" outlineLevel="2" x14ac:dyDescent="0.2">
      <c r="A109" s="218"/>
      <c r="B109" s="219"/>
      <c r="C109" s="254" t="s">
        <v>303</v>
      </c>
      <c r="D109" s="251"/>
      <c r="E109" s="251"/>
      <c r="F109" s="251"/>
      <c r="G109" s="25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233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37" t="str">
        <f>C109</f>
        <v>nebo vybourání otvorů průřezové plochy přes 4 m2 ve zdivu nadzákladovém, včetně pomocného lešení o výšce podlahy do 1900 mm a pro zatížení do 1,5 kPa  (150 kg/m2)</v>
      </c>
      <c r="BB109" s="211"/>
      <c r="BC109" s="211"/>
      <c r="BD109" s="211"/>
      <c r="BE109" s="211"/>
      <c r="BF109" s="211"/>
      <c r="BG109" s="211"/>
      <c r="BH109" s="211"/>
    </row>
    <row r="110" spans="1:60" outlineLevel="2" x14ac:dyDescent="0.2">
      <c r="A110" s="218"/>
      <c r="B110" s="219"/>
      <c r="C110" s="255" t="s">
        <v>850</v>
      </c>
      <c r="D110" s="247"/>
      <c r="E110" s="248"/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235</v>
      </c>
      <c r="AH110" s="211">
        <v>0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3" x14ac:dyDescent="0.2">
      <c r="A111" s="218"/>
      <c r="B111" s="219"/>
      <c r="C111" s="255" t="s">
        <v>876</v>
      </c>
      <c r="D111" s="247"/>
      <c r="E111" s="248">
        <v>3.7124999999999999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235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3" x14ac:dyDescent="0.2">
      <c r="A112" s="218"/>
      <c r="B112" s="219"/>
      <c r="C112" s="255" t="s">
        <v>877</v>
      </c>
      <c r="D112" s="247"/>
      <c r="E112" s="248">
        <v>5.1840000000000002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235</v>
      </c>
      <c r="AH112" s="211">
        <v>0</v>
      </c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2" x14ac:dyDescent="0.2">
      <c r="A113" s="218"/>
      <c r="B113" s="219"/>
      <c r="C113" s="243"/>
      <c r="D113" s="239"/>
      <c r="E113" s="239"/>
      <c r="F113" s="239"/>
      <c r="G113" s="239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200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0">
        <v>16</v>
      </c>
      <c r="B114" s="231" t="s">
        <v>331</v>
      </c>
      <c r="C114" s="241" t="s">
        <v>332</v>
      </c>
      <c r="D114" s="232" t="s">
        <v>241</v>
      </c>
      <c r="E114" s="233">
        <v>9.9865200000000005</v>
      </c>
      <c r="F114" s="234"/>
      <c r="G114" s="235">
        <f>ROUND(E114*F114,2)</f>
        <v>0</v>
      </c>
      <c r="H114" s="234"/>
      <c r="I114" s="235">
        <f>ROUND(E114*H114,2)</f>
        <v>0</v>
      </c>
      <c r="J114" s="234"/>
      <c r="K114" s="235">
        <f>ROUND(E114*J114,2)</f>
        <v>0</v>
      </c>
      <c r="L114" s="235">
        <v>21</v>
      </c>
      <c r="M114" s="235">
        <f>G114*(1+L114/100)</f>
        <v>0</v>
      </c>
      <c r="N114" s="233">
        <v>1.47E-3</v>
      </c>
      <c r="O114" s="233">
        <f>ROUND(E114*N114,2)</f>
        <v>0.01</v>
      </c>
      <c r="P114" s="233">
        <v>2.4</v>
      </c>
      <c r="Q114" s="233">
        <f>ROUND(E114*P114,2)</f>
        <v>23.97</v>
      </c>
      <c r="R114" s="235" t="s">
        <v>268</v>
      </c>
      <c r="S114" s="235" t="s">
        <v>193</v>
      </c>
      <c r="T114" s="236" t="s">
        <v>193</v>
      </c>
      <c r="U114" s="221">
        <v>8.5</v>
      </c>
      <c r="V114" s="221">
        <f>ROUND(E114*U114,2)</f>
        <v>84.89</v>
      </c>
      <c r="W114" s="221"/>
      <c r="X114" s="221" t="s">
        <v>230</v>
      </c>
      <c r="Y114" s="221" t="s">
        <v>196</v>
      </c>
      <c r="Z114" s="211"/>
      <c r="AA114" s="211"/>
      <c r="AB114" s="211"/>
      <c r="AC114" s="211"/>
      <c r="AD114" s="211"/>
      <c r="AE114" s="211"/>
      <c r="AF114" s="211"/>
      <c r="AG114" s="211" t="s">
        <v>231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ht="22.5" outlineLevel="2" x14ac:dyDescent="0.2">
      <c r="A115" s="218"/>
      <c r="B115" s="219"/>
      <c r="C115" s="254" t="s">
        <v>333</v>
      </c>
      <c r="D115" s="251"/>
      <c r="E115" s="251"/>
      <c r="F115" s="251"/>
      <c r="G115" s="25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233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37" t="str">
        <f>C115</f>
        <v>nebo vybourání otvorů průřezové plochy přes 4 m2 ve zdivu železobetonovém, včetně pomocného lešení o výšce podlahy do 1900 mm a pro zatížení do 1,5 kPa  (150 kg/m2),</v>
      </c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">
      <c r="A116" s="218"/>
      <c r="B116" s="219"/>
      <c r="C116" s="255" t="s">
        <v>878</v>
      </c>
      <c r="D116" s="247"/>
      <c r="E116" s="248"/>
      <c r="F116" s="221"/>
      <c r="G116" s="22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235</v>
      </c>
      <c r="AH116" s="211">
        <v>0</v>
      </c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3" x14ac:dyDescent="0.2">
      <c r="A117" s="218"/>
      <c r="B117" s="219"/>
      <c r="C117" s="255" t="s">
        <v>879</v>
      </c>
      <c r="D117" s="247"/>
      <c r="E117" s="248">
        <v>4.6159999999999997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235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3" x14ac:dyDescent="0.2">
      <c r="A118" s="218"/>
      <c r="B118" s="219"/>
      <c r="C118" s="257" t="s">
        <v>274</v>
      </c>
      <c r="D118" s="249"/>
      <c r="E118" s="250">
        <v>4.6159999999999997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1"/>
      <c r="AA118" s="211"/>
      <c r="AB118" s="211"/>
      <c r="AC118" s="211"/>
      <c r="AD118" s="211"/>
      <c r="AE118" s="211"/>
      <c r="AF118" s="211"/>
      <c r="AG118" s="211" t="s">
        <v>235</v>
      </c>
      <c r="AH118" s="211">
        <v>1</v>
      </c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3" x14ac:dyDescent="0.2">
      <c r="A119" s="218"/>
      <c r="B119" s="219"/>
      <c r="C119" s="255" t="s">
        <v>880</v>
      </c>
      <c r="D119" s="247"/>
      <c r="E119" s="248">
        <v>4.6769999999999996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3" x14ac:dyDescent="0.2">
      <c r="A120" s="218"/>
      <c r="B120" s="219"/>
      <c r="C120" s="255" t="s">
        <v>881</v>
      </c>
      <c r="D120" s="247"/>
      <c r="E120" s="248">
        <v>0.69352999999999998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235</v>
      </c>
      <c r="AH120" s="211">
        <v>0</v>
      </c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3" x14ac:dyDescent="0.2">
      <c r="A121" s="218"/>
      <c r="B121" s="219"/>
      <c r="C121" s="257" t="s">
        <v>274</v>
      </c>
      <c r="D121" s="249"/>
      <c r="E121" s="250">
        <v>5.3705299999999996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1"/>
      <c r="AA121" s="211"/>
      <c r="AB121" s="211"/>
      <c r="AC121" s="211"/>
      <c r="AD121" s="211"/>
      <c r="AE121" s="211"/>
      <c r="AF121" s="211"/>
      <c r="AG121" s="211" t="s">
        <v>235</v>
      </c>
      <c r="AH121" s="211">
        <v>1</v>
      </c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">
      <c r="A122" s="218"/>
      <c r="B122" s="219"/>
      <c r="C122" s="243"/>
      <c r="D122" s="239"/>
      <c r="E122" s="239"/>
      <c r="F122" s="239"/>
      <c r="G122" s="239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200</v>
      </c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ht="22.5" outlineLevel="1" x14ac:dyDescent="0.2">
      <c r="A123" s="230">
        <v>17</v>
      </c>
      <c r="B123" s="231" t="s">
        <v>343</v>
      </c>
      <c r="C123" s="241" t="s">
        <v>344</v>
      </c>
      <c r="D123" s="232" t="s">
        <v>241</v>
      </c>
      <c r="E123" s="233">
        <v>1.5065999999999999</v>
      </c>
      <c r="F123" s="234"/>
      <c r="G123" s="235">
        <f>ROUND(E123*F123,2)</f>
        <v>0</v>
      </c>
      <c r="H123" s="234"/>
      <c r="I123" s="235">
        <f>ROUND(E123*H123,2)</f>
        <v>0</v>
      </c>
      <c r="J123" s="234"/>
      <c r="K123" s="235">
        <f>ROUND(E123*J123,2)</f>
        <v>0</v>
      </c>
      <c r="L123" s="235">
        <v>21</v>
      </c>
      <c r="M123" s="235">
        <f>G123*(1+L123/100)</f>
        <v>0</v>
      </c>
      <c r="N123" s="233">
        <v>7.4099999999999999E-3</v>
      </c>
      <c r="O123" s="233">
        <f>ROUND(E123*N123,2)</f>
        <v>0.01</v>
      </c>
      <c r="P123" s="233">
        <v>2.1</v>
      </c>
      <c r="Q123" s="233">
        <f>ROUND(E123*P123,2)</f>
        <v>3.16</v>
      </c>
      <c r="R123" s="235" t="s">
        <v>268</v>
      </c>
      <c r="S123" s="235" t="s">
        <v>193</v>
      </c>
      <c r="T123" s="236" t="s">
        <v>193</v>
      </c>
      <c r="U123" s="221">
        <v>7.476</v>
      </c>
      <c r="V123" s="221">
        <f>ROUND(E123*U123,2)</f>
        <v>11.26</v>
      </c>
      <c r="W123" s="221"/>
      <c r="X123" s="221" t="s">
        <v>230</v>
      </c>
      <c r="Y123" s="221" t="s">
        <v>196</v>
      </c>
      <c r="Z123" s="211"/>
      <c r="AA123" s="211"/>
      <c r="AB123" s="211"/>
      <c r="AC123" s="211"/>
      <c r="AD123" s="211"/>
      <c r="AE123" s="211"/>
      <c r="AF123" s="211"/>
      <c r="AG123" s="211" t="s">
        <v>231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ht="22.5" outlineLevel="2" x14ac:dyDescent="0.2">
      <c r="A124" s="218"/>
      <c r="B124" s="219"/>
      <c r="C124" s="254" t="s">
        <v>345</v>
      </c>
      <c r="D124" s="251"/>
      <c r="E124" s="251"/>
      <c r="F124" s="251"/>
      <c r="G124" s="25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233</v>
      </c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37" t="str">
        <f>C124</f>
        <v>nebo panelů železobetonových prefabrikovaných s dutinami, včetně pomocného lešení o výšce podlahy do 1900 mm a pro zatížení do 1,5 kPa  (150 kg/m2),</v>
      </c>
      <c r="BB124" s="211"/>
      <c r="BC124" s="211"/>
      <c r="BD124" s="211"/>
      <c r="BE124" s="211"/>
      <c r="BF124" s="211"/>
      <c r="BG124" s="211"/>
      <c r="BH124" s="211"/>
    </row>
    <row r="125" spans="1:60" outlineLevel="2" x14ac:dyDescent="0.2">
      <c r="A125" s="218"/>
      <c r="B125" s="219"/>
      <c r="C125" s="255" t="s">
        <v>882</v>
      </c>
      <c r="D125" s="247"/>
      <c r="E125" s="248"/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1"/>
      <c r="AA125" s="211"/>
      <c r="AB125" s="211"/>
      <c r="AC125" s="211"/>
      <c r="AD125" s="211"/>
      <c r="AE125" s="211"/>
      <c r="AF125" s="211"/>
      <c r="AG125" s="211" t="s">
        <v>235</v>
      </c>
      <c r="AH125" s="211">
        <v>0</v>
      </c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3" x14ac:dyDescent="0.2">
      <c r="A126" s="218"/>
      <c r="B126" s="219"/>
      <c r="C126" s="255" t="s">
        <v>883</v>
      </c>
      <c r="D126" s="247"/>
      <c r="E126" s="248">
        <v>0.72899999999999998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235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3" x14ac:dyDescent="0.2">
      <c r="A127" s="218"/>
      <c r="B127" s="219"/>
      <c r="C127" s="255" t="s">
        <v>884</v>
      </c>
      <c r="D127" s="247"/>
      <c r="E127" s="248">
        <v>0.77759999999999996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1"/>
      <c r="AA127" s="211"/>
      <c r="AB127" s="211"/>
      <c r="AC127" s="211"/>
      <c r="AD127" s="211"/>
      <c r="AE127" s="211"/>
      <c r="AF127" s="211"/>
      <c r="AG127" s="211" t="s">
        <v>235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2" x14ac:dyDescent="0.2">
      <c r="A128" s="218"/>
      <c r="B128" s="219"/>
      <c r="C128" s="243"/>
      <c r="D128" s="239"/>
      <c r="E128" s="239"/>
      <c r="F128" s="239"/>
      <c r="G128" s="239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200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ht="22.5" outlineLevel="1" x14ac:dyDescent="0.2">
      <c r="A129" s="230">
        <v>18</v>
      </c>
      <c r="B129" s="231" t="s">
        <v>885</v>
      </c>
      <c r="C129" s="241" t="s">
        <v>886</v>
      </c>
      <c r="D129" s="232" t="s">
        <v>241</v>
      </c>
      <c r="E129" s="233">
        <v>35.113030000000002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3">
        <v>3.0999999999999999E-3</v>
      </c>
      <c r="O129" s="233">
        <f>ROUND(E129*N129,2)</f>
        <v>0.11</v>
      </c>
      <c r="P129" s="233">
        <v>1.6</v>
      </c>
      <c r="Q129" s="233">
        <f>ROUND(E129*P129,2)</f>
        <v>56.18</v>
      </c>
      <c r="R129" s="235" t="s">
        <v>268</v>
      </c>
      <c r="S129" s="235" t="s">
        <v>193</v>
      </c>
      <c r="T129" s="236" t="s">
        <v>193</v>
      </c>
      <c r="U129" s="221">
        <v>5.2439999999999998</v>
      </c>
      <c r="V129" s="221">
        <f>ROUND(E129*U129,2)</f>
        <v>184.13</v>
      </c>
      <c r="W129" s="221"/>
      <c r="X129" s="221" t="s">
        <v>230</v>
      </c>
      <c r="Y129" s="221" t="s">
        <v>196</v>
      </c>
      <c r="Z129" s="211"/>
      <c r="AA129" s="211"/>
      <c r="AB129" s="211"/>
      <c r="AC129" s="211"/>
      <c r="AD129" s="211"/>
      <c r="AE129" s="211"/>
      <c r="AF129" s="211"/>
      <c r="AG129" s="211" t="s">
        <v>231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ht="22.5" outlineLevel="2" x14ac:dyDescent="0.2">
      <c r="A130" s="218"/>
      <c r="B130" s="219"/>
      <c r="C130" s="254" t="s">
        <v>345</v>
      </c>
      <c r="D130" s="251"/>
      <c r="E130" s="251"/>
      <c r="F130" s="251"/>
      <c r="G130" s="25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233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37" t="str">
        <f>C130</f>
        <v>nebo panelů železobetonových prefabrikovaných s dutinami, včetně pomocného lešení o výšce podlahy do 1900 mm a pro zatížení do 1,5 kPa  (150 kg/m2),</v>
      </c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">
      <c r="A131" s="218"/>
      <c r="B131" s="219"/>
      <c r="C131" s="255" t="s">
        <v>887</v>
      </c>
      <c r="D131" s="247"/>
      <c r="E131" s="248">
        <v>26.476150000000001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235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3" x14ac:dyDescent="0.2">
      <c r="A132" s="218"/>
      <c r="B132" s="219"/>
      <c r="C132" s="255" t="s">
        <v>888</v>
      </c>
      <c r="D132" s="247"/>
      <c r="E132" s="248">
        <v>8.6368799999999997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1"/>
      <c r="AA132" s="211"/>
      <c r="AB132" s="211"/>
      <c r="AC132" s="211"/>
      <c r="AD132" s="211"/>
      <c r="AE132" s="211"/>
      <c r="AF132" s="211"/>
      <c r="AG132" s="211" t="s">
        <v>235</v>
      </c>
      <c r="AH132" s="211">
        <v>0</v>
      </c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2" x14ac:dyDescent="0.2">
      <c r="A133" s="218"/>
      <c r="B133" s="219"/>
      <c r="C133" s="243"/>
      <c r="D133" s="239"/>
      <c r="E133" s="239"/>
      <c r="F133" s="239"/>
      <c r="G133" s="239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200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ht="22.5" outlineLevel="1" x14ac:dyDescent="0.2">
      <c r="A134" s="230">
        <v>19</v>
      </c>
      <c r="B134" s="231" t="s">
        <v>889</v>
      </c>
      <c r="C134" s="241" t="s">
        <v>890</v>
      </c>
      <c r="D134" s="232" t="s">
        <v>228</v>
      </c>
      <c r="E134" s="233">
        <v>158.9</v>
      </c>
      <c r="F134" s="234"/>
      <c r="G134" s="235">
        <f>ROUND(E134*F134,2)</f>
        <v>0</v>
      </c>
      <c r="H134" s="234"/>
      <c r="I134" s="235">
        <f>ROUND(E134*H134,2)</f>
        <v>0</v>
      </c>
      <c r="J134" s="234"/>
      <c r="K134" s="235">
        <f>ROUND(E134*J134,2)</f>
        <v>0</v>
      </c>
      <c r="L134" s="235">
        <v>21</v>
      </c>
      <c r="M134" s="235">
        <f>G134*(1+L134/100)</f>
        <v>0</v>
      </c>
      <c r="N134" s="233">
        <v>3.3E-4</v>
      </c>
      <c r="O134" s="233">
        <f>ROUND(E134*N134,2)</f>
        <v>0.05</v>
      </c>
      <c r="P134" s="233">
        <v>1.183E-2</v>
      </c>
      <c r="Q134" s="233">
        <f>ROUND(E134*P134,2)</f>
        <v>1.88</v>
      </c>
      <c r="R134" s="235" t="s">
        <v>268</v>
      </c>
      <c r="S134" s="235" t="s">
        <v>193</v>
      </c>
      <c r="T134" s="236" t="s">
        <v>193</v>
      </c>
      <c r="U134" s="221">
        <v>0.34599999999999997</v>
      </c>
      <c r="V134" s="221">
        <f>ROUND(E134*U134,2)</f>
        <v>54.98</v>
      </c>
      <c r="W134" s="221"/>
      <c r="X134" s="221" t="s">
        <v>230</v>
      </c>
      <c r="Y134" s="221" t="s">
        <v>196</v>
      </c>
      <c r="Z134" s="211"/>
      <c r="AA134" s="211"/>
      <c r="AB134" s="211"/>
      <c r="AC134" s="211"/>
      <c r="AD134" s="211"/>
      <c r="AE134" s="211"/>
      <c r="AF134" s="211"/>
      <c r="AG134" s="211" t="s">
        <v>231</v>
      </c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2" x14ac:dyDescent="0.2">
      <c r="A135" s="218"/>
      <c r="B135" s="219"/>
      <c r="C135" s="255" t="s">
        <v>850</v>
      </c>
      <c r="D135" s="247"/>
      <c r="E135" s="248"/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235</v>
      </c>
      <c r="AH135" s="211">
        <v>0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3" x14ac:dyDescent="0.2">
      <c r="A136" s="218"/>
      <c r="B136" s="219"/>
      <c r="C136" s="255" t="s">
        <v>891</v>
      </c>
      <c r="D136" s="247"/>
      <c r="E136" s="248">
        <v>102.23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235</v>
      </c>
      <c r="AH136" s="211">
        <v>0</v>
      </c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3" x14ac:dyDescent="0.2">
      <c r="A137" s="218"/>
      <c r="B137" s="219"/>
      <c r="C137" s="255" t="s">
        <v>892</v>
      </c>
      <c r="D137" s="247"/>
      <c r="E137" s="248">
        <v>56.67</v>
      </c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1"/>
      <c r="AA137" s="211"/>
      <c r="AB137" s="211"/>
      <c r="AC137" s="211"/>
      <c r="AD137" s="211"/>
      <c r="AE137" s="211"/>
      <c r="AF137" s="211"/>
      <c r="AG137" s="211" t="s">
        <v>235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2" x14ac:dyDescent="0.2">
      <c r="A138" s="218"/>
      <c r="B138" s="219"/>
      <c r="C138" s="243"/>
      <c r="D138" s="239"/>
      <c r="E138" s="239"/>
      <c r="F138" s="239"/>
      <c r="G138" s="239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200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0">
        <v>20</v>
      </c>
      <c r="B139" s="231" t="s">
        <v>720</v>
      </c>
      <c r="C139" s="241" t="s">
        <v>721</v>
      </c>
      <c r="D139" s="232" t="s">
        <v>404</v>
      </c>
      <c r="E139" s="233">
        <v>29.34</v>
      </c>
      <c r="F139" s="234"/>
      <c r="G139" s="235">
        <f>ROUND(E139*F139,2)</f>
        <v>0</v>
      </c>
      <c r="H139" s="234"/>
      <c r="I139" s="235">
        <f>ROUND(E139*H139,2)</f>
        <v>0</v>
      </c>
      <c r="J139" s="234"/>
      <c r="K139" s="235">
        <f>ROUND(E139*J139,2)</f>
        <v>0</v>
      </c>
      <c r="L139" s="235">
        <v>21</v>
      </c>
      <c r="M139" s="235">
        <f>G139*(1+L139/100)</f>
        <v>0</v>
      </c>
      <c r="N139" s="233">
        <v>0</v>
      </c>
      <c r="O139" s="233">
        <f>ROUND(E139*N139,2)</f>
        <v>0</v>
      </c>
      <c r="P139" s="233">
        <v>7.0000000000000007E-2</v>
      </c>
      <c r="Q139" s="233">
        <f>ROUND(E139*P139,2)</f>
        <v>2.0499999999999998</v>
      </c>
      <c r="R139" s="235" t="s">
        <v>268</v>
      </c>
      <c r="S139" s="235" t="s">
        <v>193</v>
      </c>
      <c r="T139" s="236" t="s">
        <v>193</v>
      </c>
      <c r="U139" s="221">
        <v>0.64</v>
      </c>
      <c r="V139" s="221">
        <f>ROUND(E139*U139,2)</f>
        <v>18.78</v>
      </c>
      <c r="W139" s="221"/>
      <c r="X139" s="221" t="s">
        <v>230</v>
      </c>
      <c r="Y139" s="221" t="s">
        <v>196</v>
      </c>
      <c r="Z139" s="211"/>
      <c r="AA139" s="211"/>
      <c r="AB139" s="211"/>
      <c r="AC139" s="211"/>
      <c r="AD139" s="211"/>
      <c r="AE139" s="211"/>
      <c r="AF139" s="211"/>
      <c r="AG139" s="211" t="s">
        <v>231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">
      <c r="A140" s="218"/>
      <c r="B140" s="219"/>
      <c r="C140" s="255" t="s">
        <v>893</v>
      </c>
      <c r="D140" s="247"/>
      <c r="E140" s="248">
        <v>29.34</v>
      </c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235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2" x14ac:dyDescent="0.2">
      <c r="A141" s="218"/>
      <c r="B141" s="219"/>
      <c r="C141" s="243"/>
      <c r="D141" s="239"/>
      <c r="E141" s="239"/>
      <c r="F141" s="239"/>
      <c r="G141" s="239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200</v>
      </c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ht="22.5" outlineLevel="1" x14ac:dyDescent="0.2">
      <c r="A142" s="230">
        <v>21</v>
      </c>
      <c r="B142" s="231" t="s">
        <v>894</v>
      </c>
      <c r="C142" s="241" t="s">
        <v>895</v>
      </c>
      <c r="D142" s="232" t="s">
        <v>493</v>
      </c>
      <c r="E142" s="233">
        <v>1.1382000000000001</v>
      </c>
      <c r="F142" s="234"/>
      <c r="G142" s="235">
        <f>ROUND(E142*F142,2)</f>
        <v>0</v>
      </c>
      <c r="H142" s="234"/>
      <c r="I142" s="235">
        <f>ROUND(E142*H142,2)</f>
        <v>0</v>
      </c>
      <c r="J142" s="234"/>
      <c r="K142" s="235">
        <f>ROUND(E142*J142,2)</f>
        <v>0</v>
      </c>
      <c r="L142" s="235">
        <v>21</v>
      </c>
      <c r="M142" s="235">
        <f>G142*(1+L142/100)</f>
        <v>0</v>
      </c>
      <c r="N142" s="233">
        <v>1.221E-2</v>
      </c>
      <c r="O142" s="233">
        <f>ROUND(E142*N142,2)</f>
        <v>0.01</v>
      </c>
      <c r="P142" s="233">
        <v>1.2529999999999999</v>
      </c>
      <c r="Q142" s="233">
        <f>ROUND(E142*P142,2)</f>
        <v>1.43</v>
      </c>
      <c r="R142" s="235" t="s">
        <v>268</v>
      </c>
      <c r="S142" s="235" t="s">
        <v>193</v>
      </c>
      <c r="T142" s="236" t="s">
        <v>193</v>
      </c>
      <c r="U142" s="221">
        <v>10.02</v>
      </c>
      <c r="V142" s="221">
        <f>ROUND(E142*U142,2)</f>
        <v>11.4</v>
      </c>
      <c r="W142" s="221"/>
      <c r="X142" s="221" t="s">
        <v>230</v>
      </c>
      <c r="Y142" s="221" t="s">
        <v>196</v>
      </c>
      <c r="Z142" s="211"/>
      <c r="AA142" s="211"/>
      <c r="AB142" s="211"/>
      <c r="AC142" s="211"/>
      <c r="AD142" s="211"/>
      <c r="AE142" s="211"/>
      <c r="AF142" s="211"/>
      <c r="AG142" s="211" t="s">
        <v>231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2" x14ac:dyDescent="0.2">
      <c r="A143" s="218"/>
      <c r="B143" s="219"/>
      <c r="C143" s="254" t="s">
        <v>725</v>
      </c>
      <c r="D143" s="251"/>
      <c r="E143" s="251"/>
      <c r="F143" s="251"/>
      <c r="G143" s="25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1"/>
      <c r="AA143" s="211"/>
      <c r="AB143" s="211"/>
      <c r="AC143" s="211"/>
      <c r="AD143" s="211"/>
      <c r="AE143" s="211"/>
      <c r="AF143" s="211"/>
      <c r="AG143" s="211" t="s">
        <v>233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">
      <c r="A144" s="218"/>
      <c r="B144" s="219"/>
      <c r="C144" s="255" t="s">
        <v>896</v>
      </c>
      <c r="D144" s="247"/>
      <c r="E144" s="248"/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235</v>
      </c>
      <c r="AH144" s="211">
        <v>0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3" x14ac:dyDescent="0.2">
      <c r="A145" s="218"/>
      <c r="B145" s="219"/>
      <c r="C145" s="255" t="s">
        <v>897</v>
      </c>
      <c r="D145" s="247"/>
      <c r="E145" s="248">
        <v>1.1382000000000001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235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2" x14ac:dyDescent="0.2">
      <c r="A146" s="218"/>
      <c r="B146" s="219"/>
      <c r="C146" s="243"/>
      <c r="D146" s="239"/>
      <c r="E146" s="239"/>
      <c r="F146" s="239"/>
      <c r="G146" s="239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200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ht="22.5" outlineLevel="1" x14ac:dyDescent="0.2">
      <c r="A147" s="230">
        <v>22</v>
      </c>
      <c r="B147" s="231" t="s">
        <v>898</v>
      </c>
      <c r="C147" s="241" t="s">
        <v>899</v>
      </c>
      <c r="D147" s="232" t="s">
        <v>493</v>
      </c>
      <c r="E147" s="233">
        <v>3.0081000000000002</v>
      </c>
      <c r="F147" s="234"/>
      <c r="G147" s="235">
        <f>ROUND(E147*F147,2)</f>
        <v>0</v>
      </c>
      <c r="H147" s="234"/>
      <c r="I147" s="235">
        <f>ROUND(E147*H147,2)</f>
        <v>0</v>
      </c>
      <c r="J147" s="234"/>
      <c r="K147" s="235">
        <f>ROUND(E147*J147,2)</f>
        <v>0</v>
      </c>
      <c r="L147" s="235">
        <v>21</v>
      </c>
      <c r="M147" s="235">
        <f>G147*(1+L147/100)</f>
        <v>0</v>
      </c>
      <c r="N147" s="233">
        <v>7.8200000000000006E-3</v>
      </c>
      <c r="O147" s="233">
        <f>ROUND(E147*N147,2)</f>
        <v>0.02</v>
      </c>
      <c r="P147" s="233">
        <v>1.25</v>
      </c>
      <c r="Q147" s="233">
        <f>ROUND(E147*P147,2)</f>
        <v>3.76</v>
      </c>
      <c r="R147" s="235" t="s">
        <v>268</v>
      </c>
      <c r="S147" s="235" t="s">
        <v>193</v>
      </c>
      <c r="T147" s="236" t="s">
        <v>193</v>
      </c>
      <c r="U147" s="221">
        <v>7.93</v>
      </c>
      <c r="V147" s="221">
        <f>ROUND(E147*U147,2)</f>
        <v>23.85</v>
      </c>
      <c r="W147" s="221"/>
      <c r="X147" s="221" t="s">
        <v>230</v>
      </c>
      <c r="Y147" s="221" t="s">
        <v>196</v>
      </c>
      <c r="Z147" s="211"/>
      <c r="AA147" s="211"/>
      <c r="AB147" s="211"/>
      <c r="AC147" s="211"/>
      <c r="AD147" s="211"/>
      <c r="AE147" s="211"/>
      <c r="AF147" s="211"/>
      <c r="AG147" s="211" t="s">
        <v>231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2" x14ac:dyDescent="0.2">
      <c r="A148" s="218"/>
      <c r="B148" s="219"/>
      <c r="C148" s="254" t="s">
        <v>725</v>
      </c>
      <c r="D148" s="251"/>
      <c r="E148" s="251"/>
      <c r="F148" s="251"/>
      <c r="G148" s="25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233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">
      <c r="A149" s="218"/>
      <c r="B149" s="219"/>
      <c r="C149" s="255" t="s">
        <v>900</v>
      </c>
      <c r="D149" s="247"/>
      <c r="E149" s="248"/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235</v>
      </c>
      <c r="AH149" s="211">
        <v>0</v>
      </c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3" x14ac:dyDescent="0.2">
      <c r="A150" s="218"/>
      <c r="B150" s="219"/>
      <c r="C150" s="255" t="s">
        <v>901</v>
      </c>
      <c r="D150" s="247"/>
      <c r="E150" s="248">
        <v>3.0081000000000002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1"/>
      <c r="AA150" s="211"/>
      <c r="AB150" s="211"/>
      <c r="AC150" s="211"/>
      <c r="AD150" s="211"/>
      <c r="AE150" s="211"/>
      <c r="AF150" s="211"/>
      <c r="AG150" s="211" t="s">
        <v>235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2" x14ac:dyDescent="0.2">
      <c r="A151" s="218"/>
      <c r="B151" s="219"/>
      <c r="C151" s="243"/>
      <c r="D151" s="239"/>
      <c r="E151" s="239"/>
      <c r="F151" s="239"/>
      <c r="G151" s="239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1"/>
      <c r="AA151" s="211"/>
      <c r="AB151" s="211"/>
      <c r="AC151" s="211"/>
      <c r="AD151" s="211"/>
      <c r="AE151" s="211"/>
      <c r="AF151" s="211"/>
      <c r="AG151" s="211" t="s">
        <v>200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ht="22.5" outlineLevel="1" x14ac:dyDescent="0.2">
      <c r="A152" s="230">
        <v>23</v>
      </c>
      <c r="B152" s="231" t="s">
        <v>348</v>
      </c>
      <c r="C152" s="241" t="s">
        <v>349</v>
      </c>
      <c r="D152" s="232" t="s">
        <v>241</v>
      </c>
      <c r="E152" s="233">
        <v>1.1419999999999999</v>
      </c>
      <c r="F152" s="234"/>
      <c r="G152" s="235">
        <f>ROUND(E152*F152,2)</f>
        <v>0</v>
      </c>
      <c r="H152" s="234"/>
      <c r="I152" s="235">
        <f>ROUND(E152*H152,2)</f>
        <v>0</v>
      </c>
      <c r="J152" s="234"/>
      <c r="K152" s="235">
        <f>ROUND(E152*J152,2)</f>
        <v>0</v>
      </c>
      <c r="L152" s="235">
        <v>21</v>
      </c>
      <c r="M152" s="235">
        <f>G152*(1+L152/100)</f>
        <v>0</v>
      </c>
      <c r="N152" s="233">
        <v>0</v>
      </c>
      <c r="O152" s="233">
        <f>ROUND(E152*N152,2)</f>
        <v>0</v>
      </c>
      <c r="P152" s="233">
        <v>2.2000000000000002</v>
      </c>
      <c r="Q152" s="233">
        <f>ROUND(E152*P152,2)</f>
        <v>2.5099999999999998</v>
      </c>
      <c r="R152" s="235" t="s">
        <v>268</v>
      </c>
      <c r="S152" s="235" t="s">
        <v>193</v>
      </c>
      <c r="T152" s="236" t="s">
        <v>193</v>
      </c>
      <c r="U152" s="221">
        <v>10.88</v>
      </c>
      <c r="V152" s="221">
        <f>ROUND(E152*U152,2)</f>
        <v>12.42</v>
      </c>
      <c r="W152" s="221"/>
      <c r="X152" s="221" t="s">
        <v>230</v>
      </c>
      <c r="Y152" s="221" t="s">
        <v>196</v>
      </c>
      <c r="Z152" s="211"/>
      <c r="AA152" s="211"/>
      <c r="AB152" s="211"/>
      <c r="AC152" s="211"/>
      <c r="AD152" s="211"/>
      <c r="AE152" s="211"/>
      <c r="AF152" s="211"/>
      <c r="AG152" s="211" t="s">
        <v>231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">
      <c r="A153" s="218"/>
      <c r="B153" s="219"/>
      <c r="C153" s="255" t="s">
        <v>845</v>
      </c>
      <c r="D153" s="247"/>
      <c r="E153" s="248"/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235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3" x14ac:dyDescent="0.2">
      <c r="A154" s="218"/>
      <c r="B154" s="219"/>
      <c r="C154" s="255" t="s">
        <v>902</v>
      </c>
      <c r="D154" s="247"/>
      <c r="E154" s="248">
        <v>1.1419999999999999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235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">
      <c r="A155" s="218"/>
      <c r="B155" s="219"/>
      <c r="C155" s="243"/>
      <c r="D155" s="239"/>
      <c r="E155" s="239"/>
      <c r="F155" s="239"/>
      <c r="G155" s="239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200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2.5" outlineLevel="1" x14ac:dyDescent="0.2">
      <c r="A156" s="230">
        <v>24</v>
      </c>
      <c r="B156" s="231" t="s">
        <v>351</v>
      </c>
      <c r="C156" s="241" t="s">
        <v>352</v>
      </c>
      <c r="D156" s="232" t="s">
        <v>241</v>
      </c>
      <c r="E156" s="233">
        <v>12.637</v>
      </c>
      <c r="F156" s="234"/>
      <c r="G156" s="235">
        <f>ROUND(E156*F156,2)</f>
        <v>0</v>
      </c>
      <c r="H156" s="234"/>
      <c r="I156" s="235">
        <f>ROUND(E156*H156,2)</f>
        <v>0</v>
      </c>
      <c r="J156" s="234"/>
      <c r="K156" s="235">
        <f>ROUND(E156*J156,2)</f>
        <v>0</v>
      </c>
      <c r="L156" s="235">
        <v>21</v>
      </c>
      <c r="M156" s="235">
        <f>G156*(1+L156/100)</f>
        <v>0</v>
      </c>
      <c r="N156" s="233">
        <v>0</v>
      </c>
      <c r="O156" s="233">
        <f>ROUND(E156*N156,2)</f>
        <v>0</v>
      </c>
      <c r="P156" s="233">
        <v>2.2000000000000002</v>
      </c>
      <c r="Q156" s="233">
        <f>ROUND(E156*P156,2)</f>
        <v>27.8</v>
      </c>
      <c r="R156" s="235" t="s">
        <v>268</v>
      </c>
      <c r="S156" s="235" t="s">
        <v>193</v>
      </c>
      <c r="T156" s="236" t="s">
        <v>193</v>
      </c>
      <c r="U156" s="221">
        <v>7.2</v>
      </c>
      <c r="V156" s="221">
        <f>ROUND(E156*U156,2)</f>
        <v>90.99</v>
      </c>
      <c r="W156" s="221"/>
      <c r="X156" s="221" t="s">
        <v>230</v>
      </c>
      <c r="Y156" s="221" t="s">
        <v>196</v>
      </c>
      <c r="Z156" s="211"/>
      <c r="AA156" s="211"/>
      <c r="AB156" s="211"/>
      <c r="AC156" s="211"/>
      <c r="AD156" s="211"/>
      <c r="AE156" s="211"/>
      <c r="AF156" s="211"/>
      <c r="AG156" s="211" t="s">
        <v>231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2" x14ac:dyDescent="0.2">
      <c r="A157" s="218"/>
      <c r="B157" s="219"/>
      <c r="C157" s="255" t="s">
        <v>845</v>
      </c>
      <c r="D157" s="247"/>
      <c r="E157" s="248"/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235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3" x14ac:dyDescent="0.2">
      <c r="A158" s="218"/>
      <c r="B158" s="219"/>
      <c r="C158" s="255" t="s">
        <v>903</v>
      </c>
      <c r="D158" s="247"/>
      <c r="E158" s="248">
        <v>12.637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1"/>
      <c r="AA158" s="211"/>
      <c r="AB158" s="211"/>
      <c r="AC158" s="211"/>
      <c r="AD158" s="211"/>
      <c r="AE158" s="211"/>
      <c r="AF158" s="211"/>
      <c r="AG158" s="211" t="s">
        <v>235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2" x14ac:dyDescent="0.2">
      <c r="A159" s="218"/>
      <c r="B159" s="219"/>
      <c r="C159" s="243"/>
      <c r="D159" s="239"/>
      <c r="E159" s="239"/>
      <c r="F159" s="239"/>
      <c r="G159" s="239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1"/>
      <c r="AA159" s="211"/>
      <c r="AB159" s="211"/>
      <c r="AC159" s="211"/>
      <c r="AD159" s="211"/>
      <c r="AE159" s="211"/>
      <c r="AF159" s="211"/>
      <c r="AG159" s="211" t="s">
        <v>200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ht="22.5" outlineLevel="1" x14ac:dyDescent="0.2">
      <c r="A160" s="230">
        <v>25</v>
      </c>
      <c r="B160" s="231" t="s">
        <v>355</v>
      </c>
      <c r="C160" s="241" t="s">
        <v>356</v>
      </c>
      <c r="D160" s="232" t="s">
        <v>241</v>
      </c>
      <c r="E160" s="233">
        <v>43.0413</v>
      </c>
      <c r="F160" s="234"/>
      <c r="G160" s="235">
        <f>ROUND(E160*F160,2)</f>
        <v>0</v>
      </c>
      <c r="H160" s="234"/>
      <c r="I160" s="235">
        <f>ROUND(E160*H160,2)</f>
        <v>0</v>
      </c>
      <c r="J160" s="234"/>
      <c r="K160" s="235">
        <f>ROUND(E160*J160,2)</f>
        <v>0</v>
      </c>
      <c r="L160" s="235">
        <v>21</v>
      </c>
      <c r="M160" s="235">
        <f>G160*(1+L160/100)</f>
        <v>0</v>
      </c>
      <c r="N160" s="233">
        <v>0</v>
      </c>
      <c r="O160" s="233">
        <f>ROUND(E160*N160,2)</f>
        <v>0</v>
      </c>
      <c r="P160" s="233">
        <v>2.2000000000000002</v>
      </c>
      <c r="Q160" s="233">
        <f>ROUND(E160*P160,2)</f>
        <v>94.69</v>
      </c>
      <c r="R160" s="235" t="s">
        <v>268</v>
      </c>
      <c r="S160" s="235" t="s">
        <v>193</v>
      </c>
      <c r="T160" s="236" t="s">
        <v>193</v>
      </c>
      <c r="U160" s="221">
        <v>5.87</v>
      </c>
      <c r="V160" s="221">
        <f>ROUND(E160*U160,2)</f>
        <v>252.65</v>
      </c>
      <c r="W160" s="221"/>
      <c r="X160" s="221" t="s">
        <v>230</v>
      </c>
      <c r="Y160" s="221" t="s">
        <v>196</v>
      </c>
      <c r="Z160" s="211"/>
      <c r="AA160" s="211"/>
      <c r="AB160" s="211"/>
      <c r="AC160" s="211"/>
      <c r="AD160" s="211"/>
      <c r="AE160" s="211"/>
      <c r="AF160" s="211"/>
      <c r="AG160" s="211" t="s">
        <v>231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2" x14ac:dyDescent="0.2">
      <c r="A161" s="218"/>
      <c r="B161" s="219"/>
      <c r="C161" s="255" t="s">
        <v>904</v>
      </c>
      <c r="D161" s="247"/>
      <c r="E161" s="248"/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1"/>
      <c r="AA161" s="211"/>
      <c r="AB161" s="211"/>
      <c r="AC161" s="211"/>
      <c r="AD161" s="211"/>
      <c r="AE161" s="211"/>
      <c r="AF161" s="211"/>
      <c r="AG161" s="211" t="s">
        <v>235</v>
      </c>
      <c r="AH161" s="211">
        <v>0</v>
      </c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3" x14ac:dyDescent="0.2">
      <c r="A162" s="218"/>
      <c r="B162" s="219"/>
      <c r="C162" s="255" t="s">
        <v>905</v>
      </c>
      <c r="D162" s="247"/>
      <c r="E162" s="248">
        <v>32.8005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1"/>
      <c r="AA162" s="211"/>
      <c r="AB162" s="211"/>
      <c r="AC162" s="211"/>
      <c r="AD162" s="211"/>
      <c r="AE162" s="211"/>
      <c r="AF162" s="211"/>
      <c r="AG162" s="211" t="s">
        <v>235</v>
      </c>
      <c r="AH162" s="211">
        <v>0</v>
      </c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3" x14ac:dyDescent="0.2">
      <c r="A163" s="218"/>
      <c r="B163" s="219"/>
      <c r="C163" s="255" t="s">
        <v>906</v>
      </c>
      <c r="D163" s="247"/>
      <c r="E163" s="248"/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235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3" x14ac:dyDescent="0.2">
      <c r="A164" s="218"/>
      <c r="B164" s="219"/>
      <c r="C164" s="255" t="s">
        <v>907</v>
      </c>
      <c r="D164" s="247"/>
      <c r="E164" s="248">
        <v>10.2408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235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2" x14ac:dyDescent="0.2">
      <c r="A165" s="218"/>
      <c r="B165" s="219"/>
      <c r="C165" s="243"/>
      <c r="D165" s="239"/>
      <c r="E165" s="239"/>
      <c r="F165" s="239"/>
      <c r="G165" s="239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1"/>
      <c r="AA165" s="211"/>
      <c r="AB165" s="211"/>
      <c r="AC165" s="211"/>
      <c r="AD165" s="211"/>
      <c r="AE165" s="211"/>
      <c r="AF165" s="211"/>
      <c r="AG165" s="211" t="s">
        <v>200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ht="22.5" outlineLevel="1" x14ac:dyDescent="0.2">
      <c r="A166" s="230">
        <v>26</v>
      </c>
      <c r="B166" s="231" t="s">
        <v>908</v>
      </c>
      <c r="C166" s="241" t="s">
        <v>741</v>
      </c>
      <c r="D166" s="232" t="s">
        <v>241</v>
      </c>
      <c r="E166" s="233">
        <v>43.0413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3">
        <v>0</v>
      </c>
      <c r="O166" s="233">
        <f>ROUND(E166*N166,2)</f>
        <v>0</v>
      </c>
      <c r="P166" s="233">
        <v>0</v>
      </c>
      <c r="Q166" s="233">
        <f>ROUND(E166*P166,2)</f>
        <v>0</v>
      </c>
      <c r="R166" s="235" t="s">
        <v>268</v>
      </c>
      <c r="S166" s="235" t="s">
        <v>193</v>
      </c>
      <c r="T166" s="236" t="s">
        <v>193</v>
      </c>
      <c r="U166" s="221">
        <v>5.64</v>
      </c>
      <c r="V166" s="221">
        <f>ROUND(E166*U166,2)</f>
        <v>242.75</v>
      </c>
      <c r="W166" s="221"/>
      <c r="X166" s="221" t="s">
        <v>230</v>
      </c>
      <c r="Y166" s="221" t="s">
        <v>196</v>
      </c>
      <c r="Z166" s="211"/>
      <c r="AA166" s="211"/>
      <c r="AB166" s="211"/>
      <c r="AC166" s="211"/>
      <c r="AD166" s="211"/>
      <c r="AE166" s="211"/>
      <c r="AF166" s="211"/>
      <c r="AG166" s="211" t="s">
        <v>231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2" x14ac:dyDescent="0.2">
      <c r="A167" s="218"/>
      <c r="B167" s="219"/>
      <c r="C167" s="256"/>
      <c r="D167" s="252"/>
      <c r="E167" s="252"/>
      <c r="F167" s="252"/>
      <c r="G167" s="252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200</v>
      </c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0">
        <v>27</v>
      </c>
      <c r="B168" s="231" t="s">
        <v>365</v>
      </c>
      <c r="C168" s="241" t="s">
        <v>366</v>
      </c>
      <c r="D168" s="232" t="s">
        <v>228</v>
      </c>
      <c r="E168" s="233">
        <v>168.27</v>
      </c>
      <c r="F168" s="234"/>
      <c r="G168" s="235">
        <f>ROUND(E168*F168,2)</f>
        <v>0</v>
      </c>
      <c r="H168" s="234"/>
      <c r="I168" s="235">
        <f>ROUND(E168*H168,2)</f>
        <v>0</v>
      </c>
      <c r="J168" s="234"/>
      <c r="K168" s="235">
        <f>ROUND(E168*J168,2)</f>
        <v>0</v>
      </c>
      <c r="L168" s="235">
        <v>21</v>
      </c>
      <c r="M168" s="235">
        <f>G168*(1+L168/100)</f>
        <v>0</v>
      </c>
      <c r="N168" s="233">
        <v>0</v>
      </c>
      <c r="O168" s="233">
        <f>ROUND(E168*N168,2)</f>
        <v>0</v>
      </c>
      <c r="P168" s="233">
        <v>0.02</v>
      </c>
      <c r="Q168" s="233">
        <f>ROUND(E168*P168,2)</f>
        <v>3.37</v>
      </c>
      <c r="R168" s="235" t="s">
        <v>268</v>
      </c>
      <c r="S168" s="235" t="s">
        <v>193</v>
      </c>
      <c r="T168" s="236" t="s">
        <v>193</v>
      </c>
      <c r="U168" s="221">
        <v>0.15</v>
      </c>
      <c r="V168" s="221">
        <f>ROUND(E168*U168,2)</f>
        <v>25.24</v>
      </c>
      <c r="W168" s="221"/>
      <c r="X168" s="221" t="s">
        <v>230</v>
      </c>
      <c r="Y168" s="221" t="s">
        <v>196</v>
      </c>
      <c r="Z168" s="211"/>
      <c r="AA168" s="211"/>
      <c r="AB168" s="211"/>
      <c r="AC168" s="211"/>
      <c r="AD168" s="211"/>
      <c r="AE168" s="211"/>
      <c r="AF168" s="211"/>
      <c r="AG168" s="211" t="s">
        <v>231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2" x14ac:dyDescent="0.2">
      <c r="A169" s="218"/>
      <c r="B169" s="219"/>
      <c r="C169" s="254" t="s">
        <v>367</v>
      </c>
      <c r="D169" s="251"/>
      <c r="E169" s="251"/>
      <c r="F169" s="251"/>
      <c r="G169" s="25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233</v>
      </c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">
      <c r="A170" s="218"/>
      <c r="B170" s="219"/>
      <c r="C170" s="255" t="s">
        <v>845</v>
      </c>
      <c r="D170" s="247"/>
      <c r="E170" s="248"/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235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3" x14ac:dyDescent="0.2">
      <c r="A171" s="218"/>
      <c r="B171" s="219"/>
      <c r="C171" s="255" t="s">
        <v>909</v>
      </c>
      <c r="D171" s="247"/>
      <c r="E171" s="248">
        <v>137.79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1"/>
      <c r="AA171" s="211"/>
      <c r="AB171" s="211"/>
      <c r="AC171" s="211"/>
      <c r="AD171" s="211"/>
      <c r="AE171" s="211"/>
      <c r="AF171" s="211"/>
      <c r="AG171" s="211" t="s">
        <v>235</v>
      </c>
      <c r="AH171" s="211">
        <v>0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3" x14ac:dyDescent="0.2">
      <c r="A172" s="218"/>
      <c r="B172" s="219"/>
      <c r="C172" s="255" t="s">
        <v>850</v>
      </c>
      <c r="D172" s="247"/>
      <c r="E172" s="248"/>
      <c r="F172" s="221"/>
      <c r="G172" s="22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235</v>
      </c>
      <c r="AH172" s="211">
        <v>0</v>
      </c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3" x14ac:dyDescent="0.2">
      <c r="A173" s="218"/>
      <c r="B173" s="219"/>
      <c r="C173" s="255" t="s">
        <v>910</v>
      </c>
      <c r="D173" s="247"/>
      <c r="E173" s="248">
        <v>30.48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235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">
      <c r="A174" s="218"/>
      <c r="B174" s="219"/>
      <c r="C174" s="243"/>
      <c r="D174" s="239"/>
      <c r="E174" s="239"/>
      <c r="F174" s="239"/>
      <c r="G174" s="239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200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0">
        <v>28</v>
      </c>
      <c r="B175" s="231" t="s">
        <v>370</v>
      </c>
      <c r="C175" s="241" t="s">
        <v>371</v>
      </c>
      <c r="D175" s="232" t="s">
        <v>372</v>
      </c>
      <c r="E175" s="233">
        <v>26</v>
      </c>
      <c r="F175" s="234"/>
      <c r="G175" s="235">
        <f>ROUND(E175*F175,2)</f>
        <v>0</v>
      </c>
      <c r="H175" s="234"/>
      <c r="I175" s="235">
        <f>ROUND(E175*H175,2)</f>
        <v>0</v>
      </c>
      <c r="J175" s="234"/>
      <c r="K175" s="235">
        <f>ROUND(E175*J175,2)</f>
        <v>0</v>
      </c>
      <c r="L175" s="235">
        <v>21</v>
      </c>
      <c r="M175" s="235">
        <f>G175*(1+L175/100)</f>
        <v>0</v>
      </c>
      <c r="N175" s="233">
        <v>0</v>
      </c>
      <c r="O175" s="233">
        <f>ROUND(E175*N175,2)</f>
        <v>0</v>
      </c>
      <c r="P175" s="233">
        <v>0</v>
      </c>
      <c r="Q175" s="233">
        <f>ROUND(E175*P175,2)</f>
        <v>0</v>
      </c>
      <c r="R175" s="235" t="s">
        <v>268</v>
      </c>
      <c r="S175" s="235" t="s">
        <v>193</v>
      </c>
      <c r="T175" s="236" t="s">
        <v>193</v>
      </c>
      <c r="U175" s="221">
        <v>0.03</v>
      </c>
      <c r="V175" s="221">
        <f>ROUND(E175*U175,2)</f>
        <v>0.78</v>
      </c>
      <c r="W175" s="221"/>
      <c r="X175" s="221" t="s">
        <v>230</v>
      </c>
      <c r="Y175" s="221" t="s">
        <v>196</v>
      </c>
      <c r="Z175" s="211"/>
      <c r="AA175" s="211"/>
      <c r="AB175" s="211"/>
      <c r="AC175" s="211"/>
      <c r="AD175" s="211"/>
      <c r="AE175" s="211"/>
      <c r="AF175" s="211"/>
      <c r="AG175" s="211" t="s">
        <v>231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2" x14ac:dyDescent="0.2">
      <c r="A176" s="218"/>
      <c r="B176" s="219"/>
      <c r="C176" s="254" t="s">
        <v>373</v>
      </c>
      <c r="D176" s="251"/>
      <c r="E176" s="251"/>
      <c r="F176" s="251"/>
      <c r="G176" s="25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233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">
      <c r="A177" s="218"/>
      <c r="B177" s="219"/>
      <c r="C177" s="255" t="s">
        <v>911</v>
      </c>
      <c r="D177" s="247"/>
      <c r="E177" s="248">
        <v>26</v>
      </c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235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2" x14ac:dyDescent="0.2">
      <c r="A178" s="218"/>
      <c r="B178" s="219"/>
      <c r="C178" s="243"/>
      <c r="D178" s="239"/>
      <c r="E178" s="239"/>
      <c r="F178" s="239"/>
      <c r="G178" s="239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200</v>
      </c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0">
        <v>29</v>
      </c>
      <c r="B179" s="231" t="s">
        <v>375</v>
      </c>
      <c r="C179" s="241" t="s">
        <v>376</v>
      </c>
      <c r="D179" s="232" t="s">
        <v>372</v>
      </c>
      <c r="E179" s="233">
        <v>12</v>
      </c>
      <c r="F179" s="234"/>
      <c r="G179" s="235">
        <f>ROUND(E179*F179,2)</f>
        <v>0</v>
      </c>
      <c r="H179" s="234"/>
      <c r="I179" s="235">
        <f>ROUND(E179*H179,2)</f>
        <v>0</v>
      </c>
      <c r="J179" s="234"/>
      <c r="K179" s="235">
        <f>ROUND(E179*J179,2)</f>
        <v>0</v>
      </c>
      <c r="L179" s="235">
        <v>21</v>
      </c>
      <c r="M179" s="235">
        <f>G179*(1+L179/100)</f>
        <v>0</v>
      </c>
      <c r="N179" s="233">
        <v>0</v>
      </c>
      <c r="O179" s="233">
        <f>ROUND(E179*N179,2)</f>
        <v>0</v>
      </c>
      <c r="P179" s="233">
        <v>0</v>
      </c>
      <c r="Q179" s="233">
        <f>ROUND(E179*P179,2)</f>
        <v>0</v>
      </c>
      <c r="R179" s="235" t="s">
        <v>268</v>
      </c>
      <c r="S179" s="235" t="s">
        <v>193</v>
      </c>
      <c r="T179" s="236" t="s">
        <v>193</v>
      </c>
      <c r="U179" s="221">
        <v>0.05</v>
      </c>
      <c r="V179" s="221">
        <f>ROUND(E179*U179,2)</f>
        <v>0.6</v>
      </c>
      <c r="W179" s="221"/>
      <c r="X179" s="221" t="s">
        <v>230</v>
      </c>
      <c r="Y179" s="221" t="s">
        <v>196</v>
      </c>
      <c r="Z179" s="211"/>
      <c r="AA179" s="211"/>
      <c r="AB179" s="211"/>
      <c r="AC179" s="211"/>
      <c r="AD179" s="211"/>
      <c r="AE179" s="211"/>
      <c r="AF179" s="211"/>
      <c r="AG179" s="211" t="s">
        <v>231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">
      <c r="A180" s="218"/>
      <c r="B180" s="219"/>
      <c r="C180" s="254" t="s">
        <v>373</v>
      </c>
      <c r="D180" s="251"/>
      <c r="E180" s="251"/>
      <c r="F180" s="251"/>
      <c r="G180" s="25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233</v>
      </c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2" x14ac:dyDescent="0.2">
      <c r="A181" s="218"/>
      <c r="B181" s="219"/>
      <c r="C181" s="255" t="s">
        <v>912</v>
      </c>
      <c r="D181" s="247"/>
      <c r="E181" s="248">
        <v>12</v>
      </c>
      <c r="F181" s="221"/>
      <c r="G181" s="221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1"/>
      <c r="AA181" s="211"/>
      <c r="AB181" s="211"/>
      <c r="AC181" s="211"/>
      <c r="AD181" s="211"/>
      <c r="AE181" s="211"/>
      <c r="AF181" s="211"/>
      <c r="AG181" s="211" t="s">
        <v>235</v>
      </c>
      <c r="AH181" s="211">
        <v>0</v>
      </c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">
      <c r="A182" s="218"/>
      <c r="B182" s="219"/>
      <c r="C182" s="243"/>
      <c r="D182" s="239"/>
      <c r="E182" s="239"/>
      <c r="F182" s="239"/>
      <c r="G182" s="239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200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0">
        <v>30</v>
      </c>
      <c r="B183" s="231" t="s">
        <v>375</v>
      </c>
      <c r="C183" s="241" t="s">
        <v>376</v>
      </c>
      <c r="D183" s="232" t="s">
        <v>372</v>
      </c>
      <c r="E183" s="233">
        <v>12</v>
      </c>
      <c r="F183" s="234"/>
      <c r="G183" s="235">
        <f>ROUND(E183*F183,2)</f>
        <v>0</v>
      </c>
      <c r="H183" s="234"/>
      <c r="I183" s="235">
        <f>ROUND(E183*H183,2)</f>
        <v>0</v>
      </c>
      <c r="J183" s="234"/>
      <c r="K183" s="235">
        <f>ROUND(E183*J183,2)</f>
        <v>0</v>
      </c>
      <c r="L183" s="235">
        <v>21</v>
      </c>
      <c r="M183" s="235">
        <f>G183*(1+L183/100)</f>
        <v>0</v>
      </c>
      <c r="N183" s="233">
        <v>0</v>
      </c>
      <c r="O183" s="233">
        <f>ROUND(E183*N183,2)</f>
        <v>0</v>
      </c>
      <c r="P183" s="233">
        <v>0</v>
      </c>
      <c r="Q183" s="233">
        <f>ROUND(E183*P183,2)</f>
        <v>0</v>
      </c>
      <c r="R183" s="235" t="s">
        <v>268</v>
      </c>
      <c r="S183" s="235" t="s">
        <v>193</v>
      </c>
      <c r="T183" s="236" t="s">
        <v>193</v>
      </c>
      <c r="U183" s="221">
        <v>0.05</v>
      </c>
      <c r="V183" s="221">
        <f>ROUND(E183*U183,2)</f>
        <v>0.6</v>
      </c>
      <c r="W183" s="221"/>
      <c r="X183" s="221" t="s">
        <v>230</v>
      </c>
      <c r="Y183" s="221" t="s">
        <v>196</v>
      </c>
      <c r="Z183" s="211"/>
      <c r="AA183" s="211"/>
      <c r="AB183" s="211"/>
      <c r="AC183" s="211"/>
      <c r="AD183" s="211"/>
      <c r="AE183" s="211"/>
      <c r="AF183" s="211"/>
      <c r="AG183" s="211" t="s">
        <v>231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2" x14ac:dyDescent="0.2">
      <c r="A184" s="218"/>
      <c r="B184" s="219"/>
      <c r="C184" s="254" t="s">
        <v>373</v>
      </c>
      <c r="D184" s="251"/>
      <c r="E184" s="251"/>
      <c r="F184" s="251"/>
      <c r="G184" s="25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233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">
      <c r="A185" s="218"/>
      <c r="B185" s="219"/>
      <c r="C185" s="255" t="s">
        <v>913</v>
      </c>
      <c r="D185" s="247"/>
      <c r="E185" s="248">
        <v>12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2" x14ac:dyDescent="0.2">
      <c r="A186" s="218"/>
      <c r="B186" s="219"/>
      <c r="C186" s="243"/>
      <c r="D186" s="239"/>
      <c r="E186" s="239"/>
      <c r="F186" s="239"/>
      <c r="G186" s="239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200</v>
      </c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ht="33.75" outlineLevel="1" x14ac:dyDescent="0.2">
      <c r="A187" s="230">
        <v>31</v>
      </c>
      <c r="B187" s="231" t="s">
        <v>393</v>
      </c>
      <c r="C187" s="241" t="s">
        <v>394</v>
      </c>
      <c r="D187" s="232" t="s">
        <v>228</v>
      </c>
      <c r="E187" s="233">
        <v>15.733000000000001</v>
      </c>
      <c r="F187" s="234"/>
      <c r="G187" s="235">
        <f>ROUND(E187*F187,2)</f>
        <v>0</v>
      </c>
      <c r="H187" s="234"/>
      <c r="I187" s="235">
        <f>ROUND(E187*H187,2)</f>
        <v>0</v>
      </c>
      <c r="J187" s="234"/>
      <c r="K187" s="235">
        <f>ROUND(E187*J187,2)</f>
        <v>0</v>
      </c>
      <c r="L187" s="235">
        <v>21</v>
      </c>
      <c r="M187" s="235">
        <f>G187*(1+L187/100)</f>
        <v>0</v>
      </c>
      <c r="N187" s="233">
        <v>1.17E-3</v>
      </c>
      <c r="O187" s="233">
        <f>ROUND(E187*N187,2)</f>
        <v>0.02</v>
      </c>
      <c r="P187" s="233">
        <v>7.5999999999999998E-2</v>
      </c>
      <c r="Q187" s="233">
        <f>ROUND(E187*P187,2)</f>
        <v>1.2</v>
      </c>
      <c r="R187" s="235" t="s">
        <v>268</v>
      </c>
      <c r="S187" s="235" t="s">
        <v>193</v>
      </c>
      <c r="T187" s="236" t="s">
        <v>193</v>
      </c>
      <c r="U187" s="221">
        <v>0.94</v>
      </c>
      <c r="V187" s="221">
        <f>ROUND(E187*U187,2)</f>
        <v>14.79</v>
      </c>
      <c r="W187" s="221"/>
      <c r="X187" s="221" t="s">
        <v>230</v>
      </c>
      <c r="Y187" s="221" t="s">
        <v>196</v>
      </c>
      <c r="Z187" s="211"/>
      <c r="AA187" s="211"/>
      <c r="AB187" s="211"/>
      <c r="AC187" s="211"/>
      <c r="AD187" s="211"/>
      <c r="AE187" s="211"/>
      <c r="AF187" s="211"/>
      <c r="AG187" s="211" t="s">
        <v>231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">
      <c r="A188" s="218"/>
      <c r="B188" s="219"/>
      <c r="C188" s="255" t="s">
        <v>914</v>
      </c>
      <c r="D188" s="247"/>
      <c r="E188" s="248">
        <v>1.746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235</v>
      </c>
      <c r="AH188" s="211">
        <v>0</v>
      </c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3" x14ac:dyDescent="0.2">
      <c r="A189" s="218"/>
      <c r="B189" s="219"/>
      <c r="C189" s="255" t="s">
        <v>396</v>
      </c>
      <c r="D189" s="247"/>
      <c r="E189" s="248">
        <v>1.379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1"/>
      <c r="AA189" s="211"/>
      <c r="AB189" s="211"/>
      <c r="AC189" s="211"/>
      <c r="AD189" s="211"/>
      <c r="AE189" s="211"/>
      <c r="AF189" s="211"/>
      <c r="AG189" s="211" t="s">
        <v>235</v>
      </c>
      <c r="AH189" s="211">
        <v>0</v>
      </c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3" x14ac:dyDescent="0.2">
      <c r="A190" s="218"/>
      <c r="B190" s="219"/>
      <c r="C190" s="255" t="s">
        <v>915</v>
      </c>
      <c r="D190" s="247"/>
      <c r="E190" s="248">
        <v>12.608000000000001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1"/>
      <c r="AA190" s="211"/>
      <c r="AB190" s="211"/>
      <c r="AC190" s="211"/>
      <c r="AD190" s="211"/>
      <c r="AE190" s="211"/>
      <c r="AF190" s="211"/>
      <c r="AG190" s="211" t="s">
        <v>235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">
      <c r="A191" s="218"/>
      <c r="B191" s="219"/>
      <c r="C191" s="243"/>
      <c r="D191" s="239"/>
      <c r="E191" s="239"/>
      <c r="F191" s="239"/>
      <c r="G191" s="239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200</v>
      </c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ht="22.5" outlineLevel="1" x14ac:dyDescent="0.2">
      <c r="A192" s="230">
        <v>32</v>
      </c>
      <c r="B192" s="231" t="s">
        <v>747</v>
      </c>
      <c r="C192" s="241" t="s">
        <v>748</v>
      </c>
      <c r="D192" s="232" t="s">
        <v>228</v>
      </c>
      <c r="E192" s="233">
        <v>21</v>
      </c>
      <c r="F192" s="234"/>
      <c r="G192" s="235">
        <f>ROUND(E192*F192,2)</f>
        <v>0</v>
      </c>
      <c r="H192" s="234"/>
      <c r="I192" s="235">
        <f>ROUND(E192*H192,2)</f>
        <v>0</v>
      </c>
      <c r="J192" s="234"/>
      <c r="K192" s="235">
        <f>ROUND(E192*J192,2)</f>
        <v>0</v>
      </c>
      <c r="L192" s="235">
        <v>21</v>
      </c>
      <c r="M192" s="235">
        <f>G192*(1+L192/100)</f>
        <v>0</v>
      </c>
      <c r="N192" s="233">
        <v>5.5999999999999995E-4</v>
      </c>
      <c r="O192" s="233">
        <f>ROUND(E192*N192,2)</f>
        <v>0.01</v>
      </c>
      <c r="P192" s="233">
        <v>6.6000000000000003E-2</v>
      </c>
      <c r="Q192" s="233">
        <f>ROUND(E192*P192,2)</f>
        <v>1.39</v>
      </c>
      <c r="R192" s="235" t="s">
        <v>268</v>
      </c>
      <c r="S192" s="235" t="s">
        <v>193</v>
      </c>
      <c r="T192" s="236" t="s">
        <v>193</v>
      </c>
      <c r="U192" s="221">
        <v>0.34699999999999998</v>
      </c>
      <c r="V192" s="221">
        <f>ROUND(E192*U192,2)</f>
        <v>7.29</v>
      </c>
      <c r="W192" s="221"/>
      <c r="X192" s="221" t="s">
        <v>230</v>
      </c>
      <c r="Y192" s="221" t="s">
        <v>196</v>
      </c>
      <c r="Z192" s="211"/>
      <c r="AA192" s="211"/>
      <c r="AB192" s="211"/>
      <c r="AC192" s="211"/>
      <c r="AD192" s="211"/>
      <c r="AE192" s="211"/>
      <c r="AF192" s="211"/>
      <c r="AG192" s="211" t="s">
        <v>231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2" x14ac:dyDescent="0.2">
      <c r="A193" s="218"/>
      <c r="B193" s="219"/>
      <c r="C193" s="255" t="s">
        <v>916</v>
      </c>
      <c r="D193" s="247"/>
      <c r="E193" s="248">
        <v>21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235</v>
      </c>
      <c r="AH193" s="211">
        <v>0</v>
      </c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2" x14ac:dyDescent="0.2">
      <c r="A194" s="218"/>
      <c r="B194" s="219"/>
      <c r="C194" s="243"/>
      <c r="D194" s="239"/>
      <c r="E194" s="239"/>
      <c r="F194" s="239"/>
      <c r="G194" s="239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1"/>
      <c r="AA194" s="211"/>
      <c r="AB194" s="211"/>
      <c r="AC194" s="211"/>
      <c r="AD194" s="211"/>
      <c r="AE194" s="211"/>
      <c r="AF194" s="211"/>
      <c r="AG194" s="211" t="s">
        <v>200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0">
        <v>33</v>
      </c>
      <c r="B195" s="231" t="s">
        <v>917</v>
      </c>
      <c r="C195" s="241" t="s">
        <v>918</v>
      </c>
      <c r="D195" s="232" t="s">
        <v>228</v>
      </c>
      <c r="E195" s="233">
        <v>0.6</v>
      </c>
      <c r="F195" s="234"/>
      <c r="G195" s="235">
        <f>ROUND(E195*F195,2)</f>
        <v>0</v>
      </c>
      <c r="H195" s="234"/>
      <c r="I195" s="235">
        <f>ROUND(E195*H195,2)</f>
        <v>0</v>
      </c>
      <c r="J195" s="234"/>
      <c r="K195" s="235">
        <f>ROUND(E195*J195,2)</f>
        <v>0</v>
      </c>
      <c r="L195" s="235">
        <v>21</v>
      </c>
      <c r="M195" s="235">
        <f>G195*(1+L195/100)</f>
        <v>0</v>
      </c>
      <c r="N195" s="233">
        <v>2.1900000000000001E-3</v>
      </c>
      <c r="O195" s="233">
        <f>ROUND(E195*N195,2)</f>
        <v>0</v>
      </c>
      <c r="P195" s="233">
        <v>0.01</v>
      </c>
      <c r="Q195" s="233">
        <f>ROUND(E195*P195,2)</f>
        <v>0.01</v>
      </c>
      <c r="R195" s="235" t="s">
        <v>268</v>
      </c>
      <c r="S195" s="235" t="s">
        <v>193</v>
      </c>
      <c r="T195" s="236" t="s">
        <v>193</v>
      </c>
      <c r="U195" s="221">
        <v>0.52</v>
      </c>
      <c r="V195" s="221">
        <f>ROUND(E195*U195,2)</f>
        <v>0.31</v>
      </c>
      <c r="W195" s="221"/>
      <c r="X195" s="221" t="s">
        <v>230</v>
      </c>
      <c r="Y195" s="221" t="s">
        <v>196</v>
      </c>
      <c r="Z195" s="211"/>
      <c r="AA195" s="211"/>
      <c r="AB195" s="211"/>
      <c r="AC195" s="211"/>
      <c r="AD195" s="211"/>
      <c r="AE195" s="211"/>
      <c r="AF195" s="211"/>
      <c r="AG195" s="211" t="s">
        <v>231</v>
      </c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2" x14ac:dyDescent="0.2">
      <c r="A196" s="218"/>
      <c r="B196" s="219"/>
      <c r="C196" s="255" t="s">
        <v>919</v>
      </c>
      <c r="D196" s="247"/>
      <c r="E196" s="248">
        <v>0.6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235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2" x14ac:dyDescent="0.2">
      <c r="A197" s="218"/>
      <c r="B197" s="219"/>
      <c r="C197" s="243"/>
      <c r="D197" s="239"/>
      <c r="E197" s="239"/>
      <c r="F197" s="239"/>
      <c r="G197" s="239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1"/>
      <c r="AA197" s="211"/>
      <c r="AB197" s="211"/>
      <c r="AC197" s="211"/>
      <c r="AD197" s="211"/>
      <c r="AE197" s="211"/>
      <c r="AF197" s="211"/>
      <c r="AG197" s="211" t="s">
        <v>200</v>
      </c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0">
        <v>34</v>
      </c>
      <c r="B198" s="231" t="s">
        <v>920</v>
      </c>
      <c r="C198" s="241" t="s">
        <v>921</v>
      </c>
      <c r="D198" s="232" t="s">
        <v>228</v>
      </c>
      <c r="E198" s="233">
        <v>18.71</v>
      </c>
      <c r="F198" s="234"/>
      <c r="G198" s="235">
        <f>ROUND(E198*F198,2)</f>
        <v>0</v>
      </c>
      <c r="H198" s="234"/>
      <c r="I198" s="235">
        <f>ROUND(E198*H198,2)</f>
        <v>0</v>
      </c>
      <c r="J198" s="234"/>
      <c r="K198" s="235">
        <f>ROUND(E198*J198,2)</f>
        <v>0</v>
      </c>
      <c r="L198" s="235">
        <v>21</v>
      </c>
      <c r="M198" s="235">
        <f>G198*(1+L198/100)</f>
        <v>0</v>
      </c>
      <c r="N198" s="233">
        <v>1E-3</v>
      </c>
      <c r="O198" s="233">
        <f>ROUND(E198*N198,2)</f>
        <v>0.02</v>
      </c>
      <c r="P198" s="233">
        <v>3.492E-2</v>
      </c>
      <c r="Q198" s="233">
        <f>ROUND(E198*P198,2)</f>
        <v>0.65</v>
      </c>
      <c r="R198" s="235" t="s">
        <v>268</v>
      </c>
      <c r="S198" s="235" t="s">
        <v>193</v>
      </c>
      <c r="T198" s="236" t="s">
        <v>193</v>
      </c>
      <c r="U198" s="221">
        <v>0.52</v>
      </c>
      <c r="V198" s="221">
        <f>ROUND(E198*U198,2)</f>
        <v>9.73</v>
      </c>
      <c r="W198" s="221"/>
      <c r="X198" s="221" t="s">
        <v>230</v>
      </c>
      <c r="Y198" s="221" t="s">
        <v>196</v>
      </c>
      <c r="Z198" s="211"/>
      <c r="AA198" s="211"/>
      <c r="AB198" s="211"/>
      <c r="AC198" s="211"/>
      <c r="AD198" s="211"/>
      <c r="AE198" s="211"/>
      <c r="AF198" s="211"/>
      <c r="AG198" s="211" t="s">
        <v>231</v>
      </c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2" x14ac:dyDescent="0.2">
      <c r="A199" s="218"/>
      <c r="B199" s="219"/>
      <c r="C199" s="255" t="s">
        <v>922</v>
      </c>
      <c r="D199" s="247"/>
      <c r="E199" s="248">
        <v>14.4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235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3" x14ac:dyDescent="0.2">
      <c r="A200" s="218"/>
      <c r="B200" s="219"/>
      <c r="C200" s="255" t="s">
        <v>923</v>
      </c>
      <c r="D200" s="247"/>
      <c r="E200" s="248">
        <v>4.3099999999999996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235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">
      <c r="A201" s="218"/>
      <c r="B201" s="219"/>
      <c r="C201" s="243"/>
      <c r="D201" s="239"/>
      <c r="E201" s="239"/>
      <c r="F201" s="239"/>
      <c r="G201" s="239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200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0">
        <v>35</v>
      </c>
      <c r="B202" s="231" t="s">
        <v>398</v>
      </c>
      <c r="C202" s="241" t="s">
        <v>399</v>
      </c>
      <c r="D202" s="232" t="s">
        <v>228</v>
      </c>
      <c r="E202" s="233">
        <v>2.968</v>
      </c>
      <c r="F202" s="234"/>
      <c r="G202" s="235">
        <f>ROUND(E202*F202,2)</f>
        <v>0</v>
      </c>
      <c r="H202" s="234"/>
      <c r="I202" s="235">
        <f>ROUND(E202*H202,2)</f>
        <v>0</v>
      </c>
      <c r="J202" s="234"/>
      <c r="K202" s="235">
        <f>ROUND(E202*J202,2)</f>
        <v>0</v>
      </c>
      <c r="L202" s="235">
        <v>21</v>
      </c>
      <c r="M202" s="235">
        <f>G202*(1+L202/100)</f>
        <v>0</v>
      </c>
      <c r="N202" s="233">
        <v>1E-3</v>
      </c>
      <c r="O202" s="233">
        <f>ROUND(E202*N202,2)</f>
        <v>0</v>
      </c>
      <c r="P202" s="233">
        <v>3.7199999999999997E-2</v>
      </c>
      <c r="Q202" s="233">
        <f>ROUND(E202*P202,2)</f>
        <v>0.11</v>
      </c>
      <c r="R202" s="235" t="s">
        <v>268</v>
      </c>
      <c r="S202" s="235" t="s">
        <v>193</v>
      </c>
      <c r="T202" s="236" t="s">
        <v>193</v>
      </c>
      <c r="U202" s="221">
        <v>0.5</v>
      </c>
      <c r="V202" s="221">
        <f>ROUND(E202*U202,2)</f>
        <v>1.48</v>
      </c>
      <c r="W202" s="221"/>
      <c r="X202" s="221" t="s">
        <v>230</v>
      </c>
      <c r="Y202" s="221" t="s">
        <v>196</v>
      </c>
      <c r="Z202" s="211"/>
      <c r="AA202" s="211"/>
      <c r="AB202" s="211"/>
      <c r="AC202" s="211"/>
      <c r="AD202" s="211"/>
      <c r="AE202" s="211"/>
      <c r="AF202" s="211"/>
      <c r="AG202" s="211" t="s">
        <v>231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2" x14ac:dyDescent="0.2">
      <c r="A203" s="218"/>
      <c r="B203" s="219"/>
      <c r="C203" s="255" t="s">
        <v>924</v>
      </c>
      <c r="D203" s="247"/>
      <c r="E203" s="248">
        <v>2.968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235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2" x14ac:dyDescent="0.2">
      <c r="A204" s="218"/>
      <c r="B204" s="219"/>
      <c r="C204" s="243"/>
      <c r="D204" s="239"/>
      <c r="E204" s="239"/>
      <c r="F204" s="239"/>
      <c r="G204" s="239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200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0">
        <v>36</v>
      </c>
      <c r="B205" s="231" t="s">
        <v>925</v>
      </c>
      <c r="C205" s="241" t="s">
        <v>926</v>
      </c>
      <c r="D205" s="232" t="s">
        <v>404</v>
      </c>
      <c r="E205" s="233">
        <v>18.22</v>
      </c>
      <c r="F205" s="234"/>
      <c r="G205" s="235">
        <f>ROUND(E205*F205,2)</f>
        <v>0</v>
      </c>
      <c r="H205" s="234"/>
      <c r="I205" s="235">
        <f>ROUND(E205*H205,2)</f>
        <v>0</v>
      </c>
      <c r="J205" s="234"/>
      <c r="K205" s="235">
        <f>ROUND(E205*J205,2)</f>
        <v>0</v>
      </c>
      <c r="L205" s="235">
        <v>21</v>
      </c>
      <c r="M205" s="235">
        <f>G205*(1+L205/100)</f>
        <v>0</v>
      </c>
      <c r="N205" s="233">
        <v>0</v>
      </c>
      <c r="O205" s="233">
        <f>ROUND(E205*N205,2)</f>
        <v>0</v>
      </c>
      <c r="P205" s="233">
        <v>1.188E-2</v>
      </c>
      <c r="Q205" s="233">
        <f>ROUND(E205*P205,2)</f>
        <v>0.22</v>
      </c>
      <c r="R205" s="235" t="s">
        <v>268</v>
      </c>
      <c r="S205" s="235" t="s">
        <v>193</v>
      </c>
      <c r="T205" s="236" t="s">
        <v>193</v>
      </c>
      <c r="U205" s="221">
        <v>9.2999999999999999E-2</v>
      </c>
      <c r="V205" s="221">
        <f>ROUND(E205*U205,2)</f>
        <v>1.69</v>
      </c>
      <c r="W205" s="221"/>
      <c r="X205" s="221" t="s">
        <v>230</v>
      </c>
      <c r="Y205" s="221" t="s">
        <v>196</v>
      </c>
      <c r="Z205" s="211"/>
      <c r="AA205" s="211"/>
      <c r="AB205" s="211"/>
      <c r="AC205" s="211"/>
      <c r="AD205" s="211"/>
      <c r="AE205" s="211"/>
      <c r="AF205" s="211"/>
      <c r="AG205" s="211" t="s">
        <v>231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">
      <c r="A206" s="218"/>
      <c r="B206" s="219"/>
      <c r="C206" s="255" t="s">
        <v>927</v>
      </c>
      <c r="D206" s="247"/>
      <c r="E206" s="248">
        <v>18.22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235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2" x14ac:dyDescent="0.2">
      <c r="A207" s="218"/>
      <c r="B207" s="219"/>
      <c r="C207" s="243"/>
      <c r="D207" s="239"/>
      <c r="E207" s="239"/>
      <c r="F207" s="239"/>
      <c r="G207" s="239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200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0">
        <v>37</v>
      </c>
      <c r="B208" s="231" t="s">
        <v>407</v>
      </c>
      <c r="C208" s="241" t="s">
        <v>408</v>
      </c>
      <c r="D208" s="232" t="s">
        <v>404</v>
      </c>
      <c r="E208" s="233">
        <v>68</v>
      </c>
      <c r="F208" s="234"/>
      <c r="G208" s="235">
        <f>ROUND(E208*F208,2)</f>
        <v>0</v>
      </c>
      <c r="H208" s="234"/>
      <c r="I208" s="235">
        <f>ROUND(E208*H208,2)</f>
        <v>0</v>
      </c>
      <c r="J208" s="234"/>
      <c r="K208" s="235">
        <f>ROUND(E208*J208,2)</f>
        <v>0</v>
      </c>
      <c r="L208" s="235">
        <v>21</v>
      </c>
      <c r="M208" s="235">
        <f>G208*(1+L208/100)</f>
        <v>0</v>
      </c>
      <c r="N208" s="233">
        <v>3.8000000000000002E-4</v>
      </c>
      <c r="O208" s="233">
        <f>ROUND(E208*N208,2)</f>
        <v>0.03</v>
      </c>
      <c r="P208" s="233">
        <v>1.2999999999999999E-2</v>
      </c>
      <c r="Q208" s="233">
        <f>ROUND(E208*P208,2)</f>
        <v>0.88</v>
      </c>
      <c r="R208" s="235" t="s">
        <v>268</v>
      </c>
      <c r="S208" s="235" t="s">
        <v>193</v>
      </c>
      <c r="T208" s="236" t="s">
        <v>193</v>
      </c>
      <c r="U208" s="221">
        <v>0.11</v>
      </c>
      <c r="V208" s="221">
        <f>ROUND(E208*U208,2)</f>
        <v>7.48</v>
      </c>
      <c r="W208" s="221"/>
      <c r="X208" s="221" t="s">
        <v>230</v>
      </c>
      <c r="Y208" s="221" t="s">
        <v>196</v>
      </c>
      <c r="Z208" s="211"/>
      <c r="AA208" s="211"/>
      <c r="AB208" s="211"/>
      <c r="AC208" s="211"/>
      <c r="AD208" s="211"/>
      <c r="AE208" s="211"/>
      <c r="AF208" s="211"/>
      <c r="AG208" s="211" t="s">
        <v>231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">
      <c r="A209" s="218"/>
      <c r="B209" s="219"/>
      <c r="C209" s="254" t="s">
        <v>380</v>
      </c>
      <c r="D209" s="251"/>
      <c r="E209" s="251"/>
      <c r="F209" s="251"/>
      <c r="G209" s="25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233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">
      <c r="A210" s="218"/>
      <c r="B210" s="219"/>
      <c r="C210" s="243"/>
      <c r="D210" s="239"/>
      <c r="E210" s="239"/>
      <c r="F210" s="239"/>
      <c r="G210" s="239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200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0">
        <v>38</v>
      </c>
      <c r="B211" s="231" t="s">
        <v>411</v>
      </c>
      <c r="C211" s="241" t="s">
        <v>412</v>
      </c>
      <c r="D211" s="232" t="s">
        <v>404</v>
      </c>
      <c r="E211" s="233">
        <v>46</v>
      </c>
      <c r="F211" s="234"/>
      <c r="G211" s="235">
        <f>ROUND(E211*F211,2)</f>
        <v>0</v>
      </c>
      <c r="H211" s="234"/>
      <c r="I211" s="235">
        <f>ROUND(E211*H211,2)</f>
        <v>0</v>
      </c>
      <c r="J211" s="234"/>
      <c r="K211" s="235">
        <f>ROUND(E211*J211,2)</f>
        <v>0</v>
      </c>
      <c r="L211" s="235">
        <v>21</v>
      </c>
      <c r="M211" s="235">
        <f>G211*(1+L211/100)</f>
        <v>0</v>
      </c>
      <c r="N211" s="233">
        <v>5.9000000000000003E-4</v>
      </c>
      <c r="O211" s="233">
        <f>ROUND(E211*N211,2)</f>
        <v>0.03</v>
      </c>
      <c r="P211" s="233">
        <v>3.6999999999999998E-2</v>
      </c>
      <c r="Q211" s="233">
        <f>ROUND(E211*P211,2)</f>
        <v>1.7</v>
      </c>
      <c r="R211" s="235" t="s">
        <v>268</v>
      </c>
      <c r="S211" s="235" t="s">
        <v>193</v>
      </c>
      <c r="T211" s="236" t="s">
        <v>193</v>
      </c>
      <c r="U211" s="221">
        <v>0.44</v>
      </c>
      <c r="V211" s="221">
        <f>ROUND(E211*U211,2)</f>
        <v>20.239999999999998</v>
      </c>
      <c r="W211" s="221"/>
      <c r="X211" s="221" t="s">
        <v>230</v>
      </c>
      <c r="Y211" s="221" t="s">
        <v>196</v>
      </c>
      <c r="Z211" s="211"/>
      <c r="AA211" s="211"/>
      <c r="AB211" s="211"/>
      <c r="AC211" s="211"/>
      <c r="AD211" s="211"/>
      <c r="AE211" s="211"/>
      <c r="AF211" s="211"/>
      <c r="AG211" s="211" t="s">
        <v>231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">
      <c r="A212" s="218"/>
      <c r="B212" s="219"/>
      <c r="C212" s="254" t="s">
        <v>380</v>
      </c>
      <c r="D212" s="251"/>
      <c r="E212" s="251"/>
      <c r="F212" s="251"/>
      <c r="G212" s="25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233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">
      <c r="A213" s="218"/>
      <c r="B213" s="219"/>
      <c r="C213" s="243"/>
      <c r="D213" s="239"/>
      <c r="E213" s="239"/>
      <c r="F213" s="239"/>
      <c r="G213" s="239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200</v>
      </c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0">
        <v>39</v>
      </c>
      <c r="B214" s="231" t="s">
        <v>413</v>
      </c>
      <c r="C214" s="241" t="s">
        <v>414</v>
      </c>
      <c r="D214" s="232" t="s">
        <v>404</v>
      </c>
      <c r="E214" s="233">
        <v>3</v>
      </c>
      <c r="F214" s="234"/>
      <c r="G214" s="235">
        <f>ROUND(E214*F214,2)</f>
        <v>0</v>
      </c>
      <c r="H214" s="234"/>
      <c r="I214" s="235">
        <f>ROUND(E214*H214,2)</f>
        <v>0</v>
      </c>
      <c r="J214" s="234"/>
      <c r="K214" s="235">
        <f>ROUND(E214*J214,2)</f>
        <v>0</v>
      </c>
      <c r="L214" s="235">
        <v>21</v>
      </c>
      <c r="M214" s="235">
        <f>G214*(1+L214/100)</f>
        <v>0</v>
      </c>
      <c r="N214" s="233">
        <v>5.9000000000000003E-4</v>
      </c>
      <c r="O214" s="233">
        <f>ROUND(E214*N214,2)</f>
        <v>0</v>
      </c>
      <c r="P214" s="233">
        <v>6.3E-2</v>
      </c>
      <c r="Q214" s="233">
        <f>ROUND(E214*P214,2)</f>
        <v>0.19</v>
      </c>
      <c r="R214" s="235" t="s">
        <v>268</v>
      </c>
      <c r="S214" s="235" t="s">
        <v>193</v>
      </c>
      <c r="T214" s="236" t="s">
        <v>193</v>
      </c>
      <c r="U214" s="221">
        <v>0.49</v>
      </c>
      <c r="V214" s="221">
        <f>ROUND(E214*U214,2)</f>
        <v>1.47</v>
      </c>
      <c r="W214" s="221"/>
      <c r="X214" s="221" t="s">
        <v>230</v>
      </c>
      <c r="Y214" s="221" t="s">
        <v>196</v>
      </c>
      <c r="Z214" s="211"/>
      <c r="AA214" s="211"/>
      <c r="AB214" s="211"/>
      <c r="AC214" s="211"/>
      <c r="AD214" s="211"/>
      <c r="AE214" s="211"/>
      <c r="AF214" s="211"/>
      <c r="AG214" s="211" t="s">
        <v>231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">
      <c r="A215" s="218"/>
      <c r="B215" s="219"/>
      <c r="C215" s="254" t="s">
        <v>380</v>
      </c>
      <c r="D215" s="251"/>
      <c r="E215" s="251"/>
      <c r="F215" s="251"/>
      <c r="G215" s="25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233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">
      <c r="A216" s="218"/>
      <c r="B216" s="219"/>
      <c r="C216" s="243"/>
      <c r="D216" s="239"/>
      <c r="E216" s="239"/>
      <c r="F216" s="239"/>
      <c r="G216" s="239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200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ht="22.5" outlineLevel="1" x14ac:dyDescent="0.2">
      <c r="A217" s="230">
        <v>40</v>
      </c>
      <c r="B217" s="231" t="s">
        <v>928</v>
      </c>
      <c r="C217" s="241" t="s">
        <v>929</v>
      </c>
      <c r="D217" s="232" t="s">
        <v>404</v>
      </c>
      <c r="E217" s="233">
        <v>7.3</v>
      </c>
      <c r="F217" s="234"/>
      <c r="G217" s="235">
        <f>ROUND(E217*F217,2)</f>
        <v>0</v>
      </c>
      <c r="H217" s="234"/>
      <c r="I217" s="235">
        <f>ROUND(E217*H217,2)</f>
        <v>0</v>
      </c>
      <c r="J217" s="234"/>
      <c r="K217" s="235">
        <f>ROUND(E217*J217,2)</f>
        <v>0</v>
      </c>
      <c r="L217" s="235">
        <v>21</v>
      </c>
      <c r="M217" s="235">
        <f>G217*(1+L217/100)</f>
        <v>0</v>
      </c>
      <c r="N217" s="233">
        <v>0</v>
      </c>
      <c r="O217" s="233">
        <f>ROUND(E217*N217,2)</f>
        <v>0</v>
      </c>
      <c r="P217" s="233">
        <v>3.0000000000000001E-3</v>
      </c>
      <c r="Q217" s="233">
        <f>ROUND(E217*P217,2)</f>
        <v>0.02</v>
      </c>
      <c r="R217" s="235" t="s">
        <v>268</v>
      </c>
      <c r="S217" s="235" t="s">
        <v>193</v>
      </c>
      <c r="T217" s="236" t="s">
        <v>193</v>
      </c>
      <c r="U217" s="221">
        <v>0.28999999999999998</v>
      </c>
      <c r="V217" s="221">
        <f>ROUND(E217*U217,2)</f>
        <v>2.12</v>
      </c>
      <c r="W217" s="221"/>
      <c r="X217" s="221" t="s">
        <v>230</v>
      </c>
      <c r="Y217" s="221" t="s">
        <v>196</v>
      </c>
      <c r="Z217" s="211"/>
      <c r="AA217" s="211"/>
      <c r="AB217" s="211"/>
      <c r="AC217" s="211"/>
      <c r="AD217" s="211"/>
      <c r="AE217" s="211"/>
      <c r="AF217" s="211"/>
      <c r="AG217" s="211" t="s">
        <v>231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">
      <c r="A218" s="218"/>
      <c r="B218" s="219"/>
      <c r="C218" s="256"/>
      <c r="D218" s="252"/>
      <c r="E218" s="252"/>
      <c r="F218" s="252"/>
      <c r="G218" s="252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200</v>
      </c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x14ac:dyDescent="0.2">
      <c r="A219" s="223" t="s">
        <v>188</v>
      </c>
      <c r="B219" s="224" t="s">
        <v>117</v>
      </c>
      <c r="C219" s="240" t="s">
        <v>118</v>
      </c>
      <c r="D219" s="225"/>
      <c r="E219" s="226"/>
      <c r="F219" s="227"/>
      <c r="G219" s="227">
        <f>SUMIF(AG220:AG225,"&lt;&gt;NOR",G220:G225)</f>
        <v>0</v>
      </c>
      <c r="H219" s="227"/>
      <c r="I219" s="227">
        <f>SUM(I220:I225)</f>
        <v>0</v>
      </c>
      <c r="J219" s="227"/>
      <c r="K219" s="227">
        <f>SUM(K220:K225)</f>
        <v>0</v>
      </c>
      <c r="L219" s="227"/>
      <c r="M219" s="227">
        <f>SUM(M220:M225)</f>
        <v>0</v>
      </c>
      <c r="N219" s="226"/>
      <c r="O219" s="226">
        <f>SUM(O220:O225)</f>
        <v>0</v>
      </c>
      <c r="P219" s="226"/>
      <c r="Q219" s="226">
        <f>SUM(Q220:Q225)</f>
        <v>0</v>
      </c>
      <c r="R219" s="227"/>
      <c r="S219" s="227"/>
      <c r="T219" s="228"/>
      <c r="U219" s="222"/>
      <c r="V219" s="222">
        <f>SUM(V220:V225)</f>
        <v>0.24</v>
      </c>
      <c r="W219" s="222"/>
      <c r="X219" s="222"/>
      <c r="Y219" s="222"/>
      <c r="AG219" t="s">
        <v>189</v>
      </c>
    </row>
    <row r="220" spans="1:60" outlineLevel="1" x14ac:dyDescent="0.2">
      <c r="A220" s="230">
        <v>41</v>
      </c>
      <c r="B220" s="231" t="s">
        <v>930</v>
      </c>
      <c r="C220" s="241" t="s">
        <v>931</v>
      </c>
      <c r="D220" s="232" t="s">
        <v>493</v>
      </c>
      <c r="E220" s="233">
        <v>0.79539000000000004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3">
        <v>0</v>
      </c>
      <c r="O220" s="233">
        <f>ROUND(E220*N220,2)</f>
        <v>0</v>
      </c>
      <c r="P220" s="233">
        <v>0</v>
      </c>
      <c r="Q220" s="233">
        <f>ROUND(E220*P220,2)</f>
        <v>0</v>
      </c>
      <c r="R220" s="235" t="s">
        <v>262</v>
      </c>
      <c r="S220" s="235" t="s">
        <v>193</v>
      </c>
      <c r="T220" s="236" t="s">
        <v>193</v>
      </c>
      <c r="U220" s="221">
        <v>0.307</v>
      </c>
      <c r="V220" s="221">
        <f>ROUND(E220*U220,2)</f>
        <v>0.24</v>
      </c>
      <c r="W220" s="221"/>
      <c r="X220" s="221" t="s">
        <v>755</v>
      </c>
      <c r="Y220" s="221" t="s">
        <v>196</v>
      </c>
      <c r="Z220" s="211"/>
      <c r="AA220" s="211"/>
      <c r="AB220" s="211"/>
      <c r="AC220" s="211"/>
      <c r="AD220" s="211"/>
      <c r="AE220" s="211"/>
      <c r="AF220" s="211"/>
      <c r="AG220" s="211" t="s">
        <v>756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ht="22.5" outlineLevel="2" x14ac:dyDescent="0.2">
      <c r="A221" s="218"/>
      <c r="B221" s="219"/>
      <c r="C221" s="254" t="s">
        <v>757</v>
      </c>
      <c r="D221" s="251"/>
      <c r="E221" s="251"/>
      <c r="F221" s="251"/>
      <c r="G221" s="25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233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37" t="str">
        <f>C221</f>
        <v>přesun hmot pro budovy občanské výstavby (JKSO 801), budovy pro bydlení (JKSO 803) budovy pro výrobu a služby (JKSO 812) s nosnou svislou konstrukcí zděnou z cihel nebo tvárnic nebo kovovou</v>
      </c>
      <c r="BB221" s="211"/>
      <c r="BC221" s="211"/>
      <c r="BD221" s="211"/>
      <c r="BE221" s="211"/>
      <c r="BF221" s="211"/>
      <c r="BG221" s="211"/>
      <c r="BH221" s="211"/>
    </row>
    <row r="222" spans="1:60" outlineLevel="2" x14ac:dyDescent="0.2">
      <c r="A222" s="218"/>
      <c r="B222" s="219"/>
      <c r="C222" s="255" t="s">
        <v>758</v>
      </c>
      <c r="D222" s="247"/>
      <c r="E222" s="248"/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235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3" x14ac:dyDescent="0.2">
      <c r="A223" s="218"/>
      <c r="B223" s="219"/>
      <c r="C223" s="255" t="s">
        <v>932</v>
      </c>
      <c r="D223" s="247"/>
      <c r="E223" s="248"/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235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3" x14ac:dyDescent="0.2">
      <c r="A224" s="218"/>
      <c r="B224" s="219"/>
      <c r="C224" s="255" t="s">
        <v>933</v>
      </c>
      <c r="D224" s="247"/>
      <c r="E224" s="248">
        <v>0.79539000000000004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235</v>
      </c>
      <c r="AH224" s="211">
        <v>0</v>
      </c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2" x14ac:dyDescent="0.2">
      <c r="A225" s="218"/>
      <c r="B225" s="219"/>
      <c r="C225" s="243"/>
      <c r="D225" s="239"/>
      <c r="E225" s="239"/>
      <c r="F225" s="239"/>
      <c r="G225" s="239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200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x14ac:dyDescent="0.2">
      <c r="A226" s="223" t="s">
        <v>188</v>
      </c>
      <c r="B226" s="224" t="s">
        <v>119</v>
      </c>
      <c r="C226" s="240" t="s">
        <v>120</v>
      </c>
      <c r="D226" s="225"/>
      <c r="E226" s="226"/>
      <c r="F226" s="227"/>
      <c r="G226" s="227">
        <f>SUMIF(AG227:AG229,"&lt;&gt;NOR",G227:G229)</f>
        <v>0</v>
      </c>
      <c r="H226" s="227"/>
      <c r="I226" s="227">
        <f>SUM(I227:I229)</f>
        <v>0</v>
      </c>
      <c r="J226" s="227"/>
      <c r="K226" s="227">
        <f>SUM(K227:K229)</f>
        <v>0</v>
      </c>
      <c r="L226" s="227"/>
      <c r="M226" s="227">
        <f>SUM(M227:M229)</f>
        <v>0</v>
      </c>
      <c r="N226" s="226"/>
      <c r="O226" s="226">
        <f>SUM(O227:O229)</f>
        <v>0</v>
      </c>
      <c r="P226" s="226"/>
      <c r="Q226" s="226">
        <f>SUM(Q227:Q229)</f>
        <v>0.8</v>
      </c>
      <c r="R226" s="227"/>
      <c r="S226" s="227"/>
      <c r="T226" s="228"/>
      <c r="U226" s="222"/>
      <c r="V226" s="222">
        <f>SUM(V227:V229)</f>
        <v>6.56</v>
      </c>
      <c r="W226" s="222"/>
      <c r="X226" s="222"/>
      <c r="Y226" s="222"/>
      <c r="AG226" t="s">
        <v>189</v>
      </c>
    </row>
    <row r="227" spans="1:60" outlineLevel="1" x14ac:dyDescent="0.2">
      <c r="A227" s="230">
        <v>42</v>
      </c>
      <c r="B227" s="231" t="s">
        <v>415</v>
      </c>
      <c r="C227" s="241" t="s">
        <v>416</v>
      </c>
      <c r="D227" s="232" t="s">
        <v>228</v>
      </c>
      <c r="E227" s="233">
        <v>164.0025</v>
      </c>
      <c r="F227" s="234"/>
      <c r="G227" s="235">
        <f>ROUND(E227*F227,2)</f>
        <v>0</v>
      </c>
      <c r="H227" s="234"/>
      <c r="I227" s="235">
        <f>ROUND(E227*H227,2)</f>
        <v>0</v>
      </c>
      <c r="J227" s="234"/>
      <c r="K227" s="235">
        <f>ROUND(E227*J227,2)</f>
        <v>0</v>
      </c>
      <c r="L227" s="235">
        <v>21</v>
      </c>
      <c r="M227" s="235">
        <f>G227*(1+L227/100)</f>
        <v>0</v>
      </c>
      <c r="N227" s="233">
        <v>0</v>
      </c>
      <c r="O227" s="233">
        <f>ROUND(E227*N227,2)</f>
        <v>0</v>
      </c>
      <c r="P227" s="233">
        <v>4.8700000000000002E-3</v>
      </c>
      <c r="Q227" s="233">
        <f>ROUND(E227*P227,2)</f>
        <v>0.8</v>
      </c>
      <c r="R227" s="235" t="s">
        <v>417</v>
      </c>
      <c r="S227" s="235" t="s">
        <v>193</v>
      </c>
      <c r="T227" s="236" t="s">
        <v>193</v>
      </c>
      <c r="U227" s="221">
        <v>0.04</v>
      </c>
      <c r="V227" s="221">
        <f>ROUND(E227*U227,2)</f>
        <v>6.56</v>
      </c>
      <c r="W227" s="221"/>
      <c r="X227" s="221" t="s">
        <v>230</v>
      </c>
      <c r="Y227" s="221" t="s">
        <v>196</v>
      </c>
      <c r="Z227" s="211"/>
      <c r="AA227" s="211"/>
      <c r="AB227" s="211"/>
      <c r="AC227" s="211"/>
      <c r="AD227" s="211"/>
      <c r="AE227" s="211"/>
      <c r="AF227" s="211"/>
      <c r="AG227" s="211" t="s">
        <v>231</v>
      </c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2" x14ac:dyDescent="0.2">
      <c r="A228" s="218"/>
      <c r="B228" s="219"/>
      <c r="C228" s="255" t="s">
        <v>934</v>
      </c>
      <c r="D228" s="247"/>
      <c r="E228" s="248">
        <v>164.0025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235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2" x14ac:dyDescent="0.2">
      <c r="A229" s="218"/>
      <c r="B229" s="219"/>
      <c r="C229" s="243"/>
      <c r="D229" s="239"/>
      <c r="E229" s="239"/>
      <c r="F229" s="239"/>
      <c r="G229" s="239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1"/>
      <c r="AA229" s="211"/>
      <c r="AB229" s="211"/>
      <c r="AC229" s="211"/>
      <c r="AD229" s="211"/>
      <c r="AE229" s="211"/>
      <c r="AF229" s="211"/>
      <c r="AG229" s="211" t="s">
        <v>200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x14ac:dyDescent="0.2">
      <c r="A230" s="223" t="s">
        <v>188</v>
      </c>
      <c r="B230" s="224" t="s">
        <v>121</v>
      </c>
      <c r="C230" s="240" t="s">
        <v>122</v>
      </c>
      <c r="D230" s="225"/>
      <c r="E230" s="226"/>
      <c r="F230" s="227"/>
      <c r="G230" s="227">
        <f>SUMIF(AG231:AG232,"&lt;&gt;NOR",G231:G232)</f>
        <v>0</v>
      </c>
      <c r="H230" s="227"/>
      <c r="I230" s="227">
        <f>SUM(I231:I232)</f>
        <v>0</v>
      </c>
      <c r="J230" s="227"/>
      <c r="K230" s="227">
        <f>SUM(K231:K232)</f>
        <v>0</v>
      </c>
      <c r="L230" s="227"/>
      <c r="M230" s="227">
        <f>SUM(M231:M232)</f>
        <v>0</v>
      </c>
      <c r="N230" s="226"/>
      <c r="O230" s="226">
        <f>SUM(O231:O232)</f>
        <v>0</v>
      </c>
      <c r="P230" s="226"/>
      <c r="Q230" s="226">
        <f>SUM(Q231:Q232)</f>
        <v>1.1399999999999999</v>
      </c>
      <c r="R230" s="227"/>
      <c r="S230" s="227"/>
      <c r="T230" s="228"/>
      <c r="U230" s="222"/>
      <c r="V230" s="222">
        <f>SUM(V231:V232)</f>
        <v>9.84</v>
      </c>
      <c r="W230" s="222"/>
      <c r="X230" s="222"/>
      <c r="Y230" s="222"/>
      <c r="AG230" t="s">
        <v>189</v>
      </c>
    </row>
    <row r="231" spans="1:60" ht="22.5" outlineLevel="1" x14ac:dyDescent="0.2">
      <c r="A231" s="230">
        <v>43</v>
      </c>
      <c r="B231" s="231" t="s">
        <v>935</v>
      </c>
      <c r="C231" s="241" t="s">
        <v>936</v>
      </c>
      <c r="D231" s="232" t="s">
        <v>228</v>
      </c>
      <c r="E231" s="233">
        <v>189.21420000000001</v>
      </c>
      <c r="F231" s="234"/>
      <c r="G231" s="235">
        <f>ROUND(E231*F231,2)</f>
        <v>0</v>
      </c>
      <c r="H231" s="234"/>
      <c r="I231" s="235">
        <f>ROUND(E231*H231,2)</f>
        <v>0</v>
      </c>
      <c r="J231" s="234"/>
      <c r="K231" s="235">
        <f>ROUND(E231*J231,2)</f>
        <v>0</v>
      </c>
      <c r="L231" s="235">
        <v>21</v>
      </c>
      <c r="M231" s="235">
        <f>G231*(1+L231/100)</f>
        <v>0</v>
      </c>
      <c r="N231" s="233">
        <v>0</v>
      </c>
      <c r="O231" s="233">
        <f>ROUND(E231*N231,2)</f>
        <v>0</v>
      </c>
      <c r="P231" s="233">
        <v>6.0000000000000001E-3</v>
      </c>
      <c r="Q231" s="233">
        <f>ROUND(E231*P231,2)</f>
        <v>1.1399999999999999</v>
      </c>
      <c r="R231" s="235" t="s">
        <v>417</v>
      </c>
      <c r="S231" s="235" t="s">
        <v>193</v>
      </c>
      <c r="T231" s="236" t="s">
        <v>193</v>
      </c>
      <c r="U231" s="221">
        <v>5.1999999999999998E-2</v>
      </c>
      <c r="V231" s="221">
        <f>ROUND(E231*U231,2)</f>
        <v>9.84</v>
      </c>
      <c r="W231" s="221"/>
      <c r="X231" s="221" t="s">
        <v>230</v>
      </c>
      <c r="Y231" s="221" t="s">
        <v>196</v>
      </c>
      <c r="Z231" s="211"/>
      <c r="AA231" s="211"/>
      <c r="AB231" s="211"/>
      <c r="AC231" s="211"/>
      <c r="AD231" s="211"/>
      <c r="AE231" s="211"/>
      <c r="AF231" s="211"/>
      <c r="AG231" s="211" t="s">
        <v>231</v>
      </c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2" x14ac:dyDescent="0.2">
      <c r="A232" s="218"/>
      <c r="B232" s="219"/>
      <c r="C232" s="256"/>
      <c r="D232" s="252"/>
      <c r="E232" s="252"/>
      <c r="F232" s="252"/>
      <c r="G232" s="252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200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x14ac:dyDescent="0.2">
      <c r="A233" s="223" t="s">
        <v>188</v>
      </c>
      <c r="B233" s="224" t="s">
        <v>123</v>
      </c>
      <c r="C233" s="240" t="s">
        <v>124</v>
      </c>
      <c r="D233" s="225"/>
      <c r="E233" s="226"/>
      <c r="F233" s="227"/>
      <c r="G233" s="227">
        <f>SUMIF(AG234:AG248,"&lt;&gt;NOR",G234:G248)</f>
        <v>0</v>
      </c>
      <c r="H233" s="227"/>
      <c r="I233" s="227">
        <f>SUM(I234:I248)</f>
        <v>0</v>
      </c>
      <c r="J233" s="227"/>
      <c r="K233" s="227">
        <f>SUM(K234:K248)</f>
        <v>0</v>
      </c>
      <c r="L233" s="227"/>
      <c r="M233" s="227">
        <f>SUM(M234:M248)</f>
        <v>0</v>
      </c>
      <c r="N233" s="226"/>
      <c r="O233" s="226">
        <f>SUM(O234:O248)</f>
        <v>0</v>
      </c>
      <c r="P233" s="226"/>
      <c r="Q233" s="226">
        <f>SUM(Q234:Q248)</f>
        <v>1.89</v>
      </c>
      <c r="R233" s="227"/>
      <c r="S233" s="227"/>
      <c r="T233" s="228"/>
      <c r="U233" s="222"/>
      <c r="V233" s="222">
        <f>SUM(V234:V248)</f>
        <v>25.919999999999998</v>
      </c>
      <c r="W233" s="222"/>
      <c r="X233" s="222"/>
      <c r="Y233" s="222"/>
      <c r="AG233" t="s">
        <v>189</v>
      </c>
    </row>
    <row r="234" spans="1:60" ht="33.75" outlineLevel="1" x14ac:dyDescent="0.2">
      <c r="A234" s="230">
        <v>44</v>
      </c>
      <c r="B234" s="231" t="s">
        <v>937</v>
      </c>
      <c r="C234" s="241" t="s">
        <v>938</v>
      </c>
      <c r="D234" s="232" t="s">
        <v>228</v>
      </c>
      <c r="E234" s="233">
        <v>147.39349999999999</v>
      </c>
      <c r="F234" s="234"/>
      <c r="G234" s="235">
        <f>ROUND(E234*F234,2)</f>
        <v>0</v>
      </c>
      <c r="H234" s="234"/>
      <c r="I234" s="235">
        <f>ROUND(E234*H234,2)</f>
        <v>0</v>
      </c>
      <c r="J234" s="234"/>
      <c r="K234" s="235">
        <f>ROUND(E234*J234,2)</f>
        <v>0</v>
      </c>
      <c r="L234" s="235">
        <v>21</v>
      </c>
      <c r="M234" s="235">
        <f>G234*(1+L234/100)</f>
        <v>0</v>
      </c>
      <c r="N234" s="233">
        <v>0</v>
      </c>
      <c r="O234" s="233">
        <f>ROUND(E234*N234,2)</f>
        <v>0</v>
      </c>
      <c r="P234" s="233">
        <v>8.0000000000000002E-3</v>
      </c>
      <c r="Q234" s="233">
        <f>ROUND(E234*P234,2)</f>
        <v>1.18</v>
      </c>
      <c r="R234" s="235" t="s">
        <v>424</v>
      </c>
      <c r="S234" s="235" t="s">
        <v>193</v>
      </c>
      <c r="T234" s="236" t="s">
        <v>193</v>
      </c>
      <c r="U234" s="221">
        <v>0.05</v>
      </c>
      <c r="V234" s="221">
        <f>ROUND(E234*U234,2)</f>
        <v>7.37</v>
      </c>
      <c r="W234" s="221"/>
      <c r="X234" s="221" t="s">
        <v>230</v>
      </c>
      <c r="Y234" s="221" t="s">
        <v>196</v>
      </c>
      <c r="Z234" s="211"/>
      <c r="AA234" s="211"/>
      <c r="AB234" s="211"/>
      <c r="AC234" s="211"/>
      <c r="AD234" s="211"/>
      <c r="AE234" s="211"/>
      <c r="AF234" s="211"/>
      <c r="AG234" s="211" t="s">
        <v>231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">
      <c r="A235" s="218"/>
      <c r="B235" s="219"/>
      <c r="C235" s="255" t="s">
        <v>939</v>
      </c>
      <c r="D235" s="247"/>
      <c r="E235" s="248">
        <v>98.05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235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3" x14ac:dyDescent="0.2">
      <c r="A236" s="218"/>
      <c r="B236" s="219"/>
      <c r="C236" s="255" t="s">
        <v>940</v>
      </c>
      <c r="D236" s="247"/>
      <c r="E236" s="248">
        <v>49.343499999999999</v>
      </c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1"/>
      <c r="AA236" s="211"/>
      <c r="AB236" s="211"/>
      <c r="AC236" s="211"/>
      <c r="AD236" s="211"/>
      <c r="AE236" s="211"/>
      <c r="AF236" s="211"/>
      <c r="AG236" s="211" t="s">
        <v>235</v>
      </c>
      <c r="AH236" s="211">
        <v>0</v>
      </c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">
      <c r="A237" s="218"/>
      <c r="B237" s="219"/>
      <c r="C237" s="243"/>
      <c r="D237" s="239"/>
      <c r="E237" s="239"/>
      <c r="F237" s="239"/>
      <c r="G237" s="239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200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ht="33.75" outlineLevel="1" x14ac:dyDescent="0.2">
      <c r="A238" s="230">
        <v>45</v>
      </c>
      <c r="B238" s="231" t="s">
        <v>941</v>
      </c>
      <c r="C238" s="241" t="s">
        <v>942</v>
      </c>
      <c r="D238" s="232" t="s">
        <v>228</v>
      </c>
      <c r="E238" s="233">
        <v>125.13</v>
      </c>
      <c r="F238" s="234"/>
      <c r="G238" s="235">
        <f>ROUND(E238*F238,2)</f>
        <v>0</v>
      </c>
      <c r="H238" s="234"/>
      <c r="I238" s="235">
        <f>ROUND(E238*H238,2)</f>
        <v>0</v>
      </c>
      <c r="J238" s="234"/>
      <c r="K238" s="235">
        <f>ROUND(E238*J238,2)</f>
        <v>0</v>
      </c>
      <c r="L238" s="235">
        <v>21</v>
      </c>
      <c r="M238" s="235">
        <f>G238*(1+L238/100)</f>
        <v>0</v>
      </c>
      <c r="N238" s="233">
        <v>0</v>
      </c>
      <c r="O238" s="233">
        <f>ROUND(E238*N238,2)</f>
        <v>0</v>
      </c>
      <c r="P238" s="233">
        <v>3.13E-3</v>
      </c>
      <c r="Q238" s="233">
        <f>ROUND(E238*P238,2)</f>
        <v>0.39</v>
      </c>
      <c r="R238" s="235" t="s">
        <v>424</v>
      </c>
      <c r="S238" s="235" t="s">
        <v>193</v>
      </c>
      <c r="T238" s="236" t="s">
        <v>193</v>
      </c>
      <c r="U238" s="221">
        <v>0.1</v>
      </c>
      <c r="V238" s="221">
        <f>ROUND(E238*U238,2)</f>
        <v>12.51</v>
      </c>
      <c r="W238" s="221"/>
      <c r="X238" s="221" t="s">
        <v>230</v>
      </c>
      <c r="Y238" s="221" t="s">
        <v>196</v>
      </c>
      <c r="Z238" s="211"/>
      <c r="AA238" s="211"/>
      <c r="AB238" s="211"/>
      <c r="AC238" s="211"/>
      <c r="AD238" s="211"/>
      <c r="AE238" s="211"/>
      <c r="AF238" s="211"/>
      <c r="AG238" s="211" t="s">
        <v>231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2" x14ac:dyDescent="0.2">
      <c r="A239" s="218"/>
      <c r="B239" s="219"/>
      <c r="C239" s="255" t="s">
        <v>558</v>
      </c>
      <c r="D239" s="247"/>
      <c r="E239" s="248"/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235</v>
      </c>
      <c r="AH239" s="211">
        <v>0</v>
      </c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3" x14ac:dyDescent="0.2">
      <c r="A240" s="218"/>
      <c r="B240" s="219"/>
      <c r="C240" s="255" t="s">
        <v>943</v>
      </c>
      <c r="D240" s="247"/>
      <c r="E240" s="248">
        <v>92.4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235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3" x14ac:dyDescent="0.2">
      <c r="A241" s="218"/>
      <c r="B241" s="219"/>
      <c r="C241" s="255" t="s">
        <v>944</v>
      </c>
      <c r="D241" s="247"/>
      <c r="E241" s="248">
        <v>32.729999999999997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235</v>
      </c>
      <c r="AH241" s="211">
        <v>0</v>
      </c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">
      <c r="A242" s="218"/>
      <c r="B242" s="219"/>
      <c r="C242" s="243"/>
      <c r="D242" s="239"/>
      <c r="E242" s="239"/>
      <c r="F242" s="239"/>
      <c r="G242" s="239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200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ht="22.5" outlineLevel="1" x14ac:dyDescent="0.2">
      <c r="A243" s="230">
        <v>46</v>
      </c>
      <c r="B243" s="231" t="s">
        <v>624</v>
      </c>
      <c r="C243" s="241" t="s">
        <v>625</v>
      </c>
      <c r="D243" s="232" t="s">
        <v>228</v>
      </c>
      <c r="E243" s="233">
        <v>158.9</v>
      </c>
      <c r="F243" s="234"/>
      <c r="G243" s="235">
        <f>ROUND(E243*F243,2)</f>
        <v>0</v>
      </c>
      <c r="H243" s="234"/>
      <c r="I243" s="235">
        <f>ROUND(E243*H243,2)</f>
        <v>0</v>
      </c>
      <c r="J243" s="234"/>
      <c r="K243" s="235">
        <f>ROUND(E243*J243,2)</f>
        <v>0</v>
      </c>
      <c r="L243" s="235">
        <v>21</v>
      </c>
      <c r="M243" s="235">
        <f>G243*(1+L243/100)</f>
        <v>0</v>
      </c>
      <c r="N243" s="233">
        <v>0</v>
      </c>
      <c r="O243" s="233">
        <f>ROUND(E243*N243,2)</f>
        <v>0</v>
      </c>
      <c r="P243" s="233">
        <v>2E-3</v>
      </c>
      <c r="Q243" s="233">
        <f>ROUND(E243*P243,2)</f>
        <v>0.32</v>
      </c>
      <c r="R243" s="235" t="s">
        <v>424</v>
      </c>
      <c r="S243" s="235" t="s">
        <v>193</v>
      </c>
      <c r="T243" s="236" t="s">
        <v>193</v>
      </c>
      <c r="U243" s="221">
        <v>3.7999999999999999E-2</v>
      </c>
      <c r="V243" s="221">
        <f>ROUND(E243*U243,2)</f>
        <v>6.04</v>
      </c>
      <c r="W243" s="221"/>
      <c r="X243" s="221" t="s">
        <v>230</v>
      </c>
      <c r="Y243" s="221" t="s">
        <v>196</v>
      </c>
      <c r="Z243" s="211"/>
      <c r="AA243" s="211"/>
      <c r="AB243" s="211"/>
      <c r="AC243" s="211"/>
      <c r="AD243" s="211"/>
      <c r="AE243" s="211"/>
      <c r="AF243" s="211"/>
      <c r="AG243" s="211" t="s">
        <v>231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2" x14ac:dyDescent="0.2">
      <c r="A244" s="218"/>
      <c r="B244" s="219"/>
      <c r="C244" s="255" t="s">
        <v>850</v>
      </c>
      <c r="D244" s="247"/>
      <c r="E244" s="248"/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1"/>
      <c r="AA244" s="211"/>
      <c r="AB244" s="211"/>
      <c r="AC244" s="211"/>
      <c r="AD244" s="211"/>
      <c r="AE244" s="211"/>
      <c r="AF244" s="211"/>
      <c r="AG244" s="211" t="s">
        <v>235</v>
      </c>
      <c r="AH244" s="211">
        <v>0</v>
      </c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3" x14ac:dyDescent="0.2">
      <c r="A245" s="218"/>
      <c r="B245" s="219"/>
      <c r="C245" s="255" t="s">
        <v>945</v>
      </c>
      <c r="D245" s="247"/>
      <c r="E245" s="248">
        <v>128.41999999999999</v>
      </c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1"/>
      <c r="AA245" s="211"/>
      <c r="AB245" s="211"/>
      <c r="AC245" s="211"/>
      <c r="AD245" s="211"/>
      <c r="AE245" s="211"/>
      <c r="AF245" s="211"/>
      <c r="AG245" s="211" t="s">
        <v>235</v>
      </c>
      <c r="AH245" s="211">
        <v>0</v>
      </c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3" x14ac:dyDescent="0.2">
      <c r="A246" s="218"/>
      <c r="B246" s="219"/>
      <c r="C246" s="255" t="s">
        <v>910</v>
      </c>
      <c r="D246" s="247"/>
      <c r="E246" s="248">
        <v>30.48</v>
      </c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1"/>
      <c r="AA246" s="211"/>
      <c r="AB246" s="211"/>
      <c r="AC246" s="211"/>
      <c r="AD246" s="211"/>
      <c r="AE246" s="211"/>
      <c r="AF246" s="211"/>
      <c r="AG246" s="211" t="s">
        <v>235</v>
      </c>
      <c r="AH246" s="211">
        <v>0</v>
      </c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3" x14ac:dyDescent="0.2">
      <c r="A247" s="218"/>
      <c r="B247" s="219"/>
      <c r="C247" s="257" t="s">
        <v>274</v>
      </c>
      <c r="D247" s="249"/>
      <c r="E247" s="250">
        <v>158.9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235</v>
      </c>
      <c r="AH247" s="211">
        <v>1</v>
      </c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2" x14ac:dyDescent="0.2">
      <c r="A248" s="218"/>
      <c r="B248" s="219"/>
      <c r="C248" s="243"/>
      <c r="D248" s="239"/>
      <c r="E248" s="239"/>
      <c r="F248" s="239"/>
      <c r="G248" s="239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200</v>
      </c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x14ac:dyDescent="0.2">
      <c r="A249" s="223" t="s">
        <v>188</v>
      </c>
      <c r="B249" s="224" t="s">
        <v>127</v>
      </c>
      <c r="C249" s="240" t="s">
        <v>128</v>
      </c>
      <c r="D249" s="225"/>
      <c r="E249" s="226"/>
      <c r="F249" s="227"/>
      <c r="G249" s="227">
        <f>SUMIF(AG250:AG251,"&lt;&gt;NOR",G250:G251)</f>
        <v>0</v>
      </c>
      <c r="H249" s="227"/>
      <c r="I249" s="227">
        <f>SUM(I250:I251)</f>
        <v>0</v>
      </c>
      <c r="J249" s="227"/>
      <c r="K249" s="227">
        <f>SUM(K250:K251)</f>
        <v>0</v>
      </c>
      <c r="L249" s="227"/>
      <c r="M249" s="227">
        <f>SUM(M250:M251)</f>
        <v>0</v>
      </c>
      <c r="N249" s="226"/>
      <c r="O249" s="226">
        <f>SUM(O250:O251)</f>
        <v>0.01</v>
      </c>
      <c r="P249" s="226"/>
      <c r="Q249" s="226">
        <f>SUM(Q250:Q251)</f>
        <v>7.0000000000000007E-2</v>
      </c>
      <c r="R249" s="227"/>
      <c r="S249" s="227"/>
      <c r="T249" s="228"/>
      <c r="U249" s="222"/>
      <c r="V249" s="222">
        <f>SUM(V250:V251)</f>
        <v>1.41</v>
      </c>
      <c r="W249" s="222"/>
      <c r="X249" s="222"/>
      <c r="Y249" s="222"/>
      <c r="AG249" t="s">
        <v>189</v>
      </c>
    </row>
    <row r="250" spans="1:60" outlineLevel="1" x14ac:dyDescent="0.2">
      <c r="A250" s="230">
        <v>47</v>
      </c>
      <c r="B250" s="231" t="s">
        <v>428</v>
      </c>
      <c r="C250" s="241" t="s">
        <v>429</v>
      </c>
      <c r="D250" s="232" t="s">
        <v>372</v>
      </c>
      <c r="E250" s="233">
        <v>1</v>
      </c>
      <c r="F250" s="234"/>
      <c r="G250" s="235">
        <f>ROUND(E250*F250,2)</f>
        <v>0</v>
      </c>
      <c r="H250" s="234"/>
      <c r="I250" s="235">
        <f>ROUND(E250*H250,2)</f>
        <v>0</v>
      </c>
      <c r="J250" s="234"/>
      <c r="K250" s="235">
        <f>ROUND(E250*J250,2)</f>
        <v>0</v>
      </c>
      <c r="L250" s="235">
        <v>21</v>
      </c>
      <c r="M250" s="235">
        <f>G250*(1+L250/100)</f>
        <v>0</v>
      </c>
      <c r="N250" s="233">
        <v>1.26E-2</v>
      </c>
      <c r="O250" s="233">
        <f>ROUND(E250*N250,2)</f>
        <v>0.01</v>
      </c>
      <c r="P250" s="233">
        <v>6.8000000000000005E-2</v>
      </c>
      <c r="Q250" s="233">
        <f>ROUND(E250*P250,2)</f>
        <v>7.0000000000000007E-2</v>
      </c>
      <c r="R250" s="235"/>
      <c r="S250" s="235" t="s">
        <v>430</v>
      </c>
      <c r="T250" s="236" t="s">
        <v>194</v>
      </c>
      <c r="U250" s="221">
        <v>1.41</v>
      </c>
      <c r="V250" s="221">
        <f>ROUND(E250*U250,2)</f>
        <v>1.41</v>
      </c>
      <c r="W250" s="221"/>
      <c r="X250" s="221" t="s">
        <v>230</v>
      </c>
      <c r="Y250" s="221" t="s">
        <v>196</v>
      </c>
      <c r="Z250" s="211"/>
      <c r="AA250" s="211"/>
      <c r="AB250" s="211"/>
      <c r="AC250" s="211"/>
      <c r="AD250" s="211"/>
      <c r="AE250" s="211"/>
      <c r="AF250" s="211"/>
      <c r="AG250" s="211" t="s">
        <v>231</v>
      </c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2" x14ac:dyDescent="0.2">
      <c r="A251" s="218"/>
      <c r="B251" s="219"/>
      <c r="C251" s="256"/>
      <c r="D251" s="252"/>
      <c r="E251" s="252"/>
      <c r="F251" s="252"/>
      <c r="G251" s="252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200</v>
      </c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x14ac:dyDescent="0.2">
      <c r="A252" s="223" t="s">
        <v>188</v>
      </c>
      <c r="B252" s="224" t="s">
        <v>129</v>
      </c>
      <c r="C252" s="240" t="s">
        <v>130</v>
      </c>
      <c r="D252" s="225"/>
      <c r="E252" s="226"/>
      <c r="F252" s="227"/>
      <c r="G252" s="227">
        <f>SUMIF(AG253:AG266,"&lt;&gt;NOR",G253:G266)</f>
        <v>0</v>
      </c>
      <c r="H252" s="227"/>
      <c r="I252" s="227">
        <f>SUM(I253:I266)</f>
        <v>0</v>
      </c>
      <c r="J252" s="227"/>
      <c r="K252" s="227">
        <f>SUM(K253:K266)</f>
        <v>0</v>
      </c>
      <c r="L252" s="227"/>
      <c r="M252" s="227">
        <f>SUM(M253:M266)</f>
        <v>0</v>
      </c>
      <c r="N252" s="226"/>
      <c r="O252" s="226">
        <f>SUM(O253:O266)</f>
        <v>0</v>
      </c>
      <c r="P252" s="226"/>
      <c r="Q252" s="226">
        <f>SUM(Q253:Q266)</f>
        <v>0.30000000000000004</v>
      </c>
      <c r="R252" s="227"/>
      <c r="S252" s="227"/>
      <c r="T252" s="228"/>
      <c r="U252" s="222"/>
      <c r="V252" s="222">
        <f>SUM(V253:V266)</f>
        <v>4.3899999999999988</v>
      </c>
      <c r="W252" s="222"/>
      <c r="X252" s="222"/>
      <c r="Y252" s="222"/>
      <c r="AG252" t="s">
        <v>189</v>
      </c>
    </row>
    <row r="253" spans="1:60" outlineLevel="1" x14ac:dyDescent="0.2">
      <c r="A253" s="230">
        <v>48</v>
      </c>
      <c r="B253" s="231" t="s">
        <v>431</v>
      </c>
      <c r="C253" s="241" t="s">
        <v>432</v>
      </c>
      <c r="D253" s="232" t="s">
        <v>433</v>
      </c>
      <c r="E253" s="233">
        <v>1</v>
      </c>
      <c r="F253" s="234"/>
      <c r="G253" s="235">
        <f>ROUND(E253*F253,2)</f>
        <v>0</v>
      </c>
      <c r="H253" s="234"/>
      <c r="I253" s="235">
        <f>ROUND(E253*H253,2)</f>
        <v>0</v>
      </c>
      <c r="J253" s="234"/>
      <c r="K253" s="235">
        <f>ROUND(E253*J253,2)</f>
        <v>0</v>
      </c>
      <c r="L253" s="235">
        <v>21</v>
      </c>
      <c r="M253" s="235">
        <f>G253*(1+L253/100)</f>
        <v>0</v>
      </c>
      <c r="N253" s="233">
        <v>0</v>
      </c>
      <c r="O253" s="233">
        <f>ROUND(E253*N253,2)</f>
        <v>0</v>
      </c>
      <c r="P253" s="233">
        <v>3.4200000000000001E-2</v>
      </c>
      <c r="Q253" s="233">
        <f>ROUND(E253*P253,2)</f>
        <v>0.03</v>
      </c>
      <c r="R253" s="235" t="s">
        <v>434</v>
      </c>
      <c r="S253" s="235" t="s">
        <v>193</v>
      </c>
      <c r="T253" s="236" t="s">
        <v>193</v>
      </c>
      <c r="U253" s="221">
        <v>0.47</v>
      </c>
      <c r="V253" s="221">
        <f>ROUND(E253*U253,2)</f>
        <v>0.47</v>
      </c>
      <c r="W253" s="221"/>
      <c r="X253" s="221" t="s">
        <v>230</v>
      </c>
      <c r="Y253" s="221" t="s">
        <v>196</v>
      </c>
      <c r="Z253" s="211"/>
      <c r="AA253" s="211"/>
      <c r="AB253" s="211"/>
      <c r="AC253" s="211"/>
      <c r="AD253" s="211"/>
      <c r="AE253" s="211"/>
      <c r="AF253" s="211"/>
      <c r="AG253" s="211" t="s">
        <v>231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2" x14ac:dyDescent="0.2">
      <c r="A254" s="218"/>
      <c r="B254" s="219"/>
      <c r="C254" s="256"/>
      <c r="D254" s="252"/>
      <c r="E254" s="252"/>
      <c r="F254" s="252"/>
      <c r="G254" s="252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200</v>
      </c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0">
        <v>49</v>
      </c>
      <c r="B255" s="231" t="s">
        <v>435</v>
      </c>
      <c r="C255" s="241" t="s">
        <v>436</v>
      </c>
      <c r="D255" s="232" t="s">
        <v>433</v>
      </c>
      <c r="E255" s="233">
        <v>3</v>
      </c>
      <c r="F255" s="234"/>
      <c r="G255" s="235">
        <f>ROUND(E255*F255,2)</f>
        <v>0</v>
      </c>
      <c r="H255" s="234"/>
      <c r="I255" s="235">
        <f>ROUND(E255*H255,2)</f>
        <v>0</v>
      </c>
      <c r="J255" s="234"/>
      <c r="K255" s="235">
        <f>ROUND(E255*J255,2)</f>
        <v>0</v>
      </c>
      <c r="L255" s="235">
        <v>21</v>
      </c>
      <c r="M255" s="235">
        <f>G255*(1+L255/100)</f>
        <v>0</v>
      </c>
      <c r="N255" s="233">
        <v>0</v>
      </c>
      <c r="O255" s="233">
        <f>ROUND(E255*N255,2)</f>
        <v>0</v>
      </c>
      <c r="P255" s="233">
        <v>1.9460000000000002E-2</v>
      </c>
      <c r="Q255" s="233">
        <f>ROUND(E255*P255,2)</f>
        <v>0.06</v>
      </c>
      <c r="R255" s="235" t="s">
        <v>434</v>
      </c>
      <c r="S255" s="235" t="s">
        <v>193</v>
      </c>
      <c r="T255" s="236" t="s">
        <v>193</v>
      </c>
      <c r="U255" s="221">
        <v>0.38200000000000001</v>
      </c>
      <c r="V255" s="221">
        <f>ROUND(E255*U255,2)</f>
        <v>1.1499999999999999</v>
      </c>
      <c r="W255" s="221"/>
      <c r="X255" s="221" t="s">
        <v>230</v>
      </c>
      <c r="Y255" s="221" t="s">
        <v>196</v>
      </c>
      <c r="Z255" s="211"/>
      <c r="AA255" s="211"/>
      <c r="AB255" s="211"/>
      <c r="AC255" s="211"/>
      <c r="AD255" s="211"/>
      <c r="AE255" s="211"/>
      <c r="AF255" s="211"/>
      <c r="AG255" s="211" t="s">
        <v>231</v>
      </c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2" x14ac:dyDescent="0.2">
      <c r="A256" s="218"/>
      <c r="B256" s="219"/>
      <c r="C256" s="256"/>
      <c r="D256" s="252"/>
      <c r="E256" s="252"/>
      <c r="F256" s="252"/>
      <c r="G256" s="252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1"/>
      <c r="AA256" s="211"/>
      <c r="AB256" s="211"/>
      <c r="AC256" s="211"/>
      <c r="AD256" s="211"/>
      <c r="AE256" s="211"/>
      <c r="AF256" s="211"/>
      <c r="AG256" s="211" t="s">
        <v>200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0">
        <v>50</v>
      </c>
      <c r="B257" s="231" t="s">
        <v>437</v>
      </c>
      <c r="C257" s="241" t="s">
        <v>438</v>
      </c>
      <c r="D257" s="232" t="s">
        <v>433</v>
      </c>
      <c r="E257" s="233">
        <v>1</v>
      </c>
      <c r="F257" s="234"/>
      <c r="G257" s="235">
        <f>ROUND(E257*F257,2)</f>
        <v>0</v>
      </c>
      <c r="H257" s="234"/>
      <c r="I257" s="235">
        <f>ROUND(E257*H257,2)</f>
        <v>0</v>
      </c>
      <c r="J257" s="234"/>
      <c r="K257" s="235">
        <f>ROUND(E257*J257,2)</f>
        <v>0</v>
      </c>
      <c r="L257" s="235">
        <v>21</v>
      </c>
      <c r="M257" s="235">
        <f>G257*(1+L257/100)</f>
        <v>0</v>
      </c>
      <c r="N257" s="233">
        <v>0</v>
      </c>
      <c r="O257" s="233">
        <f>ROUND(E257*N257,2)</f>
        <v>0</v>
      </c>
      <c r="P257" s="233">
        <v>0.125</v>
      </c>
      <c r="Q257" s="233">
        <f>ROUND(E257*P257,2)</f>
        <v>0.13</v>
      </c>
      <c r="R257" s="235" t="s">
        <v>434</v>
      </c>
      <c r="S257" s="235" t="s">
        <v>193</v>
      </c>
      <c r="T257" s="236" t="s">
        <v>193</v>
      </c>
      <c r="U257" s="221">
        <v>1.1499999999999999</v>
      </c>
      <c r="V257" s="221">
        <f>ROUND(E257*U257,2)</f>
        <v>1.1499999999999999</v>
      </c>
      <c r="W257" s="221"/>
      <c r="X257" s="221" t="s">
        <v>230</v>
      </c>
      <c r="Y257" s="221" t="s">
        <v>196</v>
      </c>
      <c r="Z257" s="211"/>
      <c r="AA257" s="211"/>
      <c r="AB257" s="211"/>
      <c r="AC257" s="211"/>
      <c r="AD257" s="211"/>
      <c r="AE257" s="211"/>
      <c r="AF257" s="211"/>
      <c r="AG257" s="211" t="s">
        <v>231</v>
      </c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2" x14ac:dyDescent="0.2">
      <c r="A258" s="218"/>
      <c r="B258" s="219"/>
      <c r="C258" s="256"/>
      <c r="D258" s="252"/>
      <c r="E258" s="252"/>
      <c r="F258" s="252"/>
      <c r="G258" s="252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1"/>
      <c r="AA258" s="211"/>
      <c r="AB258" s="211"/>
      <c r="AC258" s="211"/>
      <c r="AD258" s="211"/>
      <c r="AE258" s="211"/>
      <c r="AF258" s="211"/>
      <c r="AG258" s="211" t="s">
        <v>200</v>
      </c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0">
        <v>51</v>
      </c>
      <c r="B259" s="231" t="s">
        <v>946</v>
      </c>
      <c r="C259" s="241" t="s">
        <v>947</v>
      </c>
      <c r="D259" s="232" t="s">
        <v>433</v>
      </c>
      <c r="E259" s="233">
        <v>1</v>
      </c>
      <c r="F259" s="234"/>
      <c r="G259" s="235">
        <f>ROUND(E259*F259,2)</f>
        <v>0</v>
      </c>
      <c r="H259" s="234"/>
      <c r="I259" s="235">
        <f>ROUND(E259*H259,2)</f>
        <v>0</v>
      </c>
      <c r="J259" s="234"/>
      <c r="K259" s="235">
        <f>ROUND(E259*J259,2)</f>
        <v>0</v>
      </c>
      <c r="L259" s="235">
        <v>21</v>
      </c>
      <c r="M259" s="235">
        <f>G259*(1+L259/100)</f>
        <v>0</v>
      </c>
      <c r="N259" s="233">
        <v>0</v>
      </c>
      <c r="O259" s="233">
        <f>ROUND(E259*N259,2)</f>
        <v>0</v>
      </c>
      <c r="P259" s="233">
        <v>6.7000000000000004E-2</v>
      </c>
      <c r="Q259" s="233">
        <f>ROUND(E259*P259,2)</f>
        <v>7.0000000000000007E-2</v>
      </c>
      <c r="R259" s="235" t="s">
        <v>434</v>
      </c>
      <c r="S259" s="235" t="s">
        <v>193</v>
      </c>
      <c r="T259" s="236" t="s">
        <v>193</v>
      </c>
      <c r="U259" s="221">
        <v>0.31</v>
      </c>
      <c r="V259" s="221">
        <f>ROUND(E259*U259,2)</f>
        <v>0.31</v>
      </c>
      <c r="W259" s="221"/>
      <c r="X259" s="221" t="s">
        <v>230</v>
      </c>
      <c r="Y259" s="221" t="s">
        <v>196</v>
      </c>
      <c r="Z259" s="211"/>
      <c r="AA259" s="211"/>
      <c r="AB259" s="211"/>
      <c r="AC259" s="211"/>
      <c r="AD259" s="211"/>
      <c r="AE259" s="211"/>
      <c r="AF259" s="211"/>
      <c r="AG259" s="211" t="s">
        <v>231</v>
      </c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2" x14ac:dyDescent="0.2">
      <c r="A260" s="218"/>
      <c r="B260" s="219"/>
      <c r="C260" s="256"/>
      <c r="D260" s="252"/>
      <c r="E260" s="252"/>
      <c r="F260" s="252"/>
      <c r="G260" s="252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1"/>
      <c r="AA260" s="211"/>
      <c r="AB260" s="211"/>
      <c r="AC260" s="211"/>
      <c r="AD260" s="211"/>
      <c r="AE260" s="211"/>
      <c r="AF260" s="211"/>
      <c r="AG260" s="211" t="s">
        <v>200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0">
        <v>52</v>
      </c>
      <c r="B261" s="231" t="s">
        <v>439</v>
      </c>
      <c r="C261" s="241" t="s">
        <v>440</v>
      </c>
      <c r="D261" s="232" t="s">
        <v>433</v>
      </c>
      <c r="E261" s="233">
        <v>4</v>
      </c>
      <c r="F261" s="234"/>
      <c r="G261" s="235">
        <f>ROUND(E261*F261,2)</f>
        <v>0</v>
      </c>
      <c r="H261" s="234"/>
      <c r="I261" s="235">
        <f>ROUND(E261*H261,2)</f>
        <v>0</v>
      </c>
      <c r="J261" s="234"/>
      <c r="K261" s="235">
        <f>ROUND(E261*J261,2)</f>
        <v>0</v>
      </c>
      <c r="L261" s="235">
        <v>21</v>
      </c>
      <c r="M261" s="235">
        <f>G261*(1+L261/100)</f>
        <v>0</v>
      </c>
      <c r="N261" s="233">
        <v>0</v>
      </c>
      <c r="O261" s="233">
        <f>ROUND(E261*N261,2)</f>
        <v>0</v>
      </c>
      <c r="P261" s="233">
        <v>1.56E-3</v>
      </c>
      <c r="Q261" s="233">
        <f>ROUND(E261*P261,2)</f>
        <v>0.01</v>
      </c>
      <c r="R261" s="235" t="s">
        <v>434</v>
      </c>
      <c r="S261" s="235" t="s">
        <v>193</v>
      </c>
      <c r="T261" s="236" t="s">
        <v>193</v>
      </c>
      <c r="U261" s="221">
        <v>0.22</v>
      </c>
      <c r="V261" s="221">
        <f>ROUND(E261*U261,2)</f>
        <v>0.88</v>
      </c>
      <c r="W261" s="221"/>
      <c r="X261" s="221" t="s">
        <v>230</v>
      </c>
      <c r="Y261" s="221" t="s">
        <v>196</v>
      </c>
      <c r="Z261" s="211"/>
      <c r="AA261" s="211"/>
      <c r="AB261" s="211"/>
      <c r="AC261" s="211"/>
      <c r="AD261" s="211"/>
      <c r="AE261" s="211"/>
      <c r="AF261" s="211"/>
      <c r="AG261" s="211" t="s">
        <v>231</v>
      </c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2" x14ac:dyDescent="0.2">
      <c r="A262" s="218"/>
      <c r="B262" s="219"/>
      <c r="C262" s="256"/>
      <c r="D262" s="252"/>
      <c r="E262" s="252"/>
      <c r="F262" s="252"/>
      <c r="G262" s="252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200</v>
      </c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0">
        <v>53</v>
      </c>
      <c r="B263" s="231" t="s">
        <v>441</v>
      </c>
      <c r="C263" s="241" t="s">
        <v>442</v>
      </c>
      <c r="D263" s="232" t="s">
        <v>372</v>
      </c>
      <c r="E263" s="233">
        <v>1</v>
      </c>
      <c r="F263" s="234"/>
      <c r="G263" s="235">
        <f>ROUND(E263*F263,2)</f>
        <v>0</v>
      </c>
      <c r="H263" s="234"/>
      <c r="I263" s="235">
        <f>ROUND(E263*H263,2)</f>
        <v>0</v>
      </c>
      <c r="J263" s="234"/>
      <c r="K263" s="235">
        <f>ROUND(E263*J263,2)</f>
        <v>0</v>
      </c>
      <c r="L263" s="235">
        <v>21</v>
      </c>
      <c r="M263" s="235">
        <f>G263*(1+L263/100)</f>
        <v>0</v>
      </c>
      <c r="N263" s="233">
        <v>0</v>
      </c>
      <c r="O263" s="233">
        <f>ROUND(E263*N263,2)</f>
        <v>0</v>
      </c>
      <c r="P263" s="233">
        <v>2.2499999999999998E-3</v>
      </c>
      <c r="Q263" s="233">
        <f>ROUND(E263*P263,2)</f>
        <v>0</v>
      </c>
      <c r="R263" s="235" t="s">
        <v>434</v>
      </c>
      <c r="S263" s="235" t="s">
        <v>193</v>
      </c>
      <c r="T263" s="236" t="s">
        <v>193</v>
      </c>
      <c r="U263" s="221">
        <v>0.40699999999999997</v>
      </c>
      <c r="V263" s="221">
        <f>ROUND(E263*U263,2)</f>
        <v>0.41</v>
      </c>
      <c r="W263" s="221"/>
      <c r="X263" s="221" t="s">
        <v>230</v>
      </c>
      <c r="Y263" s="221" t="s">
        <v>196</v>
      </c>
      <c r="Z263" s="211"/>
      <c r="AA263" s="211"/>
      <c r="AB263" s="211"/>
      <c r="AC263" s="211"/>
      <c r="AD263" s="211"/>
      <c r="AE263" s="211"/>
      <c r="AF263" s="211"/>
      <c r="AG263" s="211" t="s">
        <v>231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2" x14ac:dyDescent="0.2">
      <c r="A264" s="218"/>
      <c r="B264" s="219"/>
      <c r="C264" s="256"/>
      <c r="D264" s="252"/>
      <c r="E264" s="252"/>
      <c r="F264" s="252"/>
      <c r="G264" s="252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200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0">
        <v>54</v>
      </c>
      <c r="B265" s="231" t="s">
        <v>443</v>
      </c>
      <c r="C265" s="241" t="s">
        <v>444</v>
      </c>
      <c r="D265" s="232" t="s">
        <v>372</v>
      </c>
      <c r="E265" s="233">
        <v>1</v>
      </c>
      <c r="F265" s="234"/>
      <c r="G265" s="235">
        <f>ROUND(E265*F265,2)</f>
        <v>0</v>
      </c>
      <c r="H265" s="234"/>
      <c r="I265" s="235">
        <f>ROUND(E265*H265,2)</f>
        <v>0</v>
      </c>
      <c r="J265" s="234"/>
      <c r="K265" s="235">
        <f>ROUND(E265*J265,2)</f>
        <v>0</v>
      </c>
      <c r="L265" s="235">
        <v>21</v>
      </c>
      <c r="M265" s="235">
        <f>G265*(1+L265/100)</f>
        <v>0</v>
      </c>
      <c r="N265" s="233">
        <v>0</v>
      </c>
      <c r="O265" s="233">
        <f>ROUND(E265*N265,2)</f>
        <v>0</v>
      </c>
      <c r="P265" s="233">
        <v>5.1999999999999995E-4</v>
      </c>
      <c r="Q265" s="233">
        <f>ROUND(E265*P265,2)</f>
        <v>0</v>
      </c>
      <c r="R265" s="235" t="s">
        <v>434</v>
      </c>
      <c r="S265" s="235" t="s">
        <v>193</v>
      </c>
      <c r="T265" s="236" t="s">
        <v>193</v>
      </c>
      <c r="U265" s="221">
        <v>2.1000000000000001E-2</v>
      </c>
      <c r="V265" s="221">
        <f>ROUND(E265*U265,2)</f>
        <v>0.02</v>
      </c>
      <c r="W265" s="221"/>
      <c r="X265" s="221" t="s">
        <v>230</v>
      </c>
      <c r="Y265" s="221" t="s">
        <v>196</v>
      </c>
      <c r="Z265" s="211"/>
      <c r="AA265" s="211"/>
      <c r="AB265" s="211"/>
      <c r="AC265" s="211"/>
      <c r="AD265" s="211"/>
      <c r="AE265" s="211"/>
      <c r="AF265" s="211"/>
      <c r="AG265" s="211" t="s">
        <v>231</v>
      </c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2" x14ac:dyDescent="0.2">
      <c r="A266" s="218"/>
      <c r="B266" s="219"/>
      <c r="C266" s="256"/>
      <c r="D266" s="252"/>
      <c r="E266" s="252"/>
      <c r="F266" s="252"/>
      <c r="G266" s="252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1"/>
      <c r="AA266" s="211"/>
      <c r="AB266" s="211"/>
      <c r="AC266" s="211"/>
      <c r="AD266" s="211"/>
      <c r="AE266" s="211"/>
      <c r="AF266" s="211"/>
      <c r="AG266" s="211" t="s">
        <v>200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x14ac:dyDescent="0.2">
      <c r="A267" s="223" t="s">
        <v>188</v>
      </c>
      <c r="B267" s="224" t="s">
        <v>131</v>
      </c>
      <c r="C267" s="240" t="s">
        <v>132</v>
      </c>
      <c r="D267" s="225"/>
      <c r="E267" s="226"/>
      <c r="F267" s="227"/>
      <c r="G267" s="227">
        <f>SUMIF(AG268:AG269,"&lt;&gt;NOR",G268:G269)</f>
        <v>0</v>
      </c>
      <c r="H267" s="227"/>
      <c r="I267" s="227">
        <f>SUM(I268:I269)</f>
        <v>0</v>
      </c>
      <c r="J267" s="227"/>
      <c r="K267" s="227">
        <f>SUM(K268:K269)</f>
        <v>0</v>
      </c>
      <c r="L267" s="227"/>
      <c r="M267" s="227">
        <f>SUM(M268:M269)</f>
        <v>0</v>
      </c>
      <c r="N267" s="226"/>
      <c r="O267" s="226">
        <f>SUM(O268:O269)</f>
        <v>0</v>
      </c>
      <c r="P267" s="226"/>
      <c r="Q267" s="226">
        <f>SUM(Q268:Q269)</f>
        <v>0</v>
      </c>
      <c r="R267" s="227"/>
      <c r="S267" s="227"/>
      <c r="T267" s="228"/>
      <c r="U267" s="222"/>
      <c r="V267" s="222">
        <f>SUM(V268:V269)</f>
        <v>0</v>
      </c>
      <c r="W267" s="222"/>
      <c r="X267" s="222"/>
      <c r="Y267" s="222"/>
      <c r="AG267" t="s">
        <v>189</v>
      </c>
    </row>
    <row r="268" spans="1:60" outlineLevel="1" x14ac:dyDescent="0.2">
      <c r="A268" s="230">
        <v>55</v>
      </c>
      <c r="B268" s="231" t="s">
        <v>445</v>
      </c>
      <c r="C268" s="241" t="s">
        <v>446</v>
      </c>
      <c r="D268" s="232" t="s">
        <v>447</v>
      </c>
      <c r="E268" s="233">
        <v>1</v>
      </c>
      <c r="F268" s="234"/>
      <c r="G268" s="235">
        <f>ROUND(E268*F268,2)</f>
        <v>0</v>
      </c>
      <c r="H268" s="234"/>
      <c r="I268" s="235">
        <f>ROUND(E268*H268,2)</f>
        <v>0</v>
      </c>
      <c r="J268" s="234"/>
      <c r="K268" s="235">
        <f>ROUND(E268*J268,2)</f>
        <v>0</v>
      </c>
      <c r="L268" s="235">
        <v>21</v>
      </c>
      <c r="M268" s="235">
        <f>G268*(1+L268/100)</f>
        <v>0</v>
      </c>
      <c r="N268" s="233">
        <v>0</v>
      </c>
      <c r="O268" s="233">
        <f>ROUND(E268*N268,2)</f>
        <v>0</v>
      </c>
      <c r="P268" s="233">
        <v>0</v>
      </c>
      <c r="Q268" s="233">
        <f>ROUND(E268*P268,2)</f>
        <v>0</v>
      </c>
      <c r="R268" s="235"/>
      <c r="S268" s="235" t="s">
        <v>430</v>
      </c>
      <c r="T268" s="236" t="s">
        <v>194</v>
      </c>
      <c r="U268" s="221">
        <v>0</v>
      </c>
      <c r="V268" s="221">
        <f>ROUND(E268*U268,2)</f>
        <v>0</v>
      </c>
      <c r="W268" s="221"/>
      <c r="X268" s="221" t="s">
        <v>230</v>
      </c>
      <c r="Y268" s="221" t="s">
        <v>196</v>
      </c>
      <c r="Z268" s="211"/>
      <c r="AA268" s="211"/>
      <c r="AB268" s="211"/>
      <c r="AC268" s="211"/>
      <c r="AD268" s="211"/>
      <c r="AE268" s="211"/>
      <c r="AF268" s="211"/>
      <c r="AG268" s="211" t="s">
        <v>231</v>
      </c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2" x14ac:dyDescent="0.2">
      <c r="A269" s="218"/>
      <c r="B269" s="219"/>
      <c r="C269" s="256"/>
      <c r="D269" s="252"/>
      <c r="E269" s="252"/>
      <c r="F269" s="252"/>
      <c r="G269" s="252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200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x14ac:dyDescent="0.2">
      <c r="A270" s="223" t="s">
        <v>188</v>
      </c>
      <c r="B270" s="224" t="s">
        <v>133</v>
      </c>
      <c r="C270" s="240" t="s">
        <v>134</v>
      </c>
      <c r="D270" s="225"/>
      <c r="E270" s="226"/>
      <c r="F270" s="227"/>
      <c r="G270" s="227">
        <f>SUMIF(AG271:AG276,"&lt;&gt;NOR",G271:G276)</f>
        <v>0</v>
      </c>
      <c r="H270" s="227"/>
      <c r="I270" s="227">
        <f>SUM(I271:I276)</f>
        <v>0</v>
      </c>
      <c r="J270" s="227"/>
      <c r="K270" s="227">
        <f>SUM(K271:K276)</f>
        <v>0</v>
      </c>
      <c r="L270" s="227"/>
      <c r="M270" s="227">
        <f>SUM(M271:M276)</f>
        <v>0</v>
      </c>
      <c r="N270" s="226"/>
      <c r="O270" s="226">
        <f>SUM(O271:O276)</f>
        <v>0</v>
      </c>
      <c r="P270" s="226"/>
      <c r="Q270" s="226">
        <f>SUM(Q271:Q276)</f>
        <v>0.38</v>
      </c>
      <c r="R270" s="227"/>
      <c r="S270" s="227"/>
      <c r="T270" s="228"/>
      <c r="U270" s="222"/>
      <c r="V270" s="222">
        <f>SUM(V271:V276)</f>
        <v>4.43</v>
      </c>
      <c r="W270" s="222"/>
      <c r="X270" s="222"/>
      <c r="Y270" s="222"/>
      <c r="AG270" t="s">
        <v>189</v>
      </c>
    </row>
    <row r="271" spans="1:60" outlineLevel="1" x14ac:dyDescent="0.2">
      <c r="A271" s="230">
        <v>56</v>
      </c>
      <c r="B271" s="231" t="s">
        <v>448</v>
      </c>
      <c r="C271" s="241" t="s">
        <v>449</v>
      </c>
      <c r="D271" s="232" t="s">
        <v>372</v>
      </c>
      <c r="E271" s="233">
        <v>1</v>
      </c>
      <c r="F271" s="234"/>
      <c r="G271" s="235">
        <f>ROUND(E271*F271,2)</f>
        <v>0</v>
      </c>
      <c r="H271" s="234"/>
      <c r="I271" s="235">
        <f>ROUND(E271*H271,2)</f>
        <v>0</v>
      </c>
      <c r="J271" s="234"/>
      <c r="K271" s="235">
        <f>ROUND(E271*J271,2)</f>
        <v>0</v>
      </c>
      <c r="L271" s="235">
        <v>21</v>
      </c>
      <c r="M271" s="235">
        <f>G271*(1+L271/100)</f>
        <v>0</v>
      </c>
      <c r="N271" s="233">
        <v>2.0000000000000001E-4</v>
      </c>
      <c r="O271" s="233">
        <f>ROUND(E271*N271,2)</f>
        <v>0</v>
      </c>
      <c r="P271" s="233">
        <v>0.22625000000000001</v>
      </c>
      <c r="Q271" s="233">
        <f>ROUND(E271*P271,2)</f>
        <v>0.23</v>
      </c>
      <c r="R271" s="235" t="s">
        <v>450</v>
      </c>
      <c r="S271" s="235" t="s">
        <v>193</v>
      </c>
      <c r="T271" s="236" t="s">
        <v>194</v>
      </c>
      <c r="U271" s="221">
        <v>1.55</v>
      </c>
      <c r="V271" s="221">
        <f>ROUND(E271*U271,2)</f>
        <v>1.55</v>
      </c>
      <c r="W271" s="221"/>
      <c r="X271" s="221" t="s">
        <v>230</v>
      </c>
      <c r="Y271" s="221" t="s">
        <v>196</v>
      </c>
      <c r="Z271" s="211"/>
      <c r="AA271" s="211"/>
      <c r="AB271" s="211"/>
      <c r="AC271" s="211"/>
      <c r="AD271" s="211"/>
      <c r="AE271" s="211"/>
      <c r="AF271" s="211"/>
      <c r="AG271" s="211" t="s">
        <v>231</v>
      </c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2" x14ac:dyDescent="0.2">
      <c r="A272" s="218"/>
      <c r="B272" s="219"/>
      <c r="C272" s="256"/>
      <c r="D272" s="252"/>
      <c r="E272" s="252"/>
      <c r="F272" s="252"/>
      <c r="G272" s="252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1"/>
      <c r="AA272" s="211"/>
      <c r="AB272" s="211"/>
      <c r="AC272" s="211"/>
      <c r="AD272" s="211"/>
      <c r="AE272" s="211"/>
      <c r="AF272" s="211"/>
      <c r="AG272" s="211" t="s">
        <v>200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0">
        <v>57</v>
      </c>
      <c r="B273" s="231" t="s">
        <v>451</v>
      </c>
      <c r="C273" s="241" t="s">
        <v>452</v>
      </c>
      <c r="D273" s="232" t="s">
        <v>372</v>
      </c>
      <c r="E273" s="233">
        <v>12</v>
      </c>
      <c r="F273" s="234"/>
      <c r="G273" s="235">
        <f>ROUND(E273*F273,2)</f>
        <v>0</v>
      </c>
      <c r="H273" s="234"/>
      <c r="I273" s="235">
        <f>ROUND(E273*H273,2)</f>
        <v>0</v>
      </c>
      <c r="J273" s="234"/>
      <c r="K273" s="235">
        <f>ROUND(E273*J273,2)</f>
        <v>0</v>
      </c>
      <c r="L273" s="235">
        <v>21</v>
      </c>
      <c r="M273" s="235">
        <f>G273*(1+L273/100)</f>
        <v>0</v>
      </c>
      <c r="N273" s="233">
        <v>5.0000000000000002E-5</v>
      </c>
      <c r="O273" s="233">
        <f>ROUND(E273*N273,2)</f>
        <v>0</v>
      </c>
      <c r="P273" s="233">
        <v>1.235E-2</v>
      </c>
      <c r="Q273" s="233">
        <f>ROUND(E273*P273,2)</f>
        <v>0.15</v>
      </c>
      <c r="R273" s="235" t="s">
        <v>450</v>
      </c>
      <c r="S273" s="235" t="s">
        <v>193</v>
      </c>
      <c r="T273" s="236" t="s">
        <v>194</v>
      </c>
      <c r="U273" s="221">
        <v>0.24</v>
      </c>
      <c r="V273" s="221">
        <f>ROUND(E273*U273,2)</f>
        <v>2.88</v>
      </c>
      <c r="W273" s="221"/>
      <c r="X273" s="221" t="s">
        <v>230</v>
      </c>
      <c r="Y273" s="221" t="s">
        <v>196</v>
      </c>
      <c r="Z273" s="211"/>
      <c r="AA273" s="211"/>
      <c r="AB273" s="211"/>
      <c r="AC273" s="211"/>
      <c r="AD273" s="211"/>
      <c r="AE273" s="211"/>
      <c r="AF273" s="211"/>
      <c r="AG273" s="211" t="s">
        <v>231</v>
      </c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2" x14ac:dyDescent="0.2">
      <c r="A274" s="218"/>
      <c r="B274" s="219"/>
      <c r="C274" s="256"/>
      <c r="D274" s="252"/>
      <c r="E274" s="252"/>
      <c r="F274" s="252"/>
      <c r="G274" s="252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1"/>
      <c r="AA274" s="211"/>
      <c r="AB274" s="211"/>
      <c r="AC274" s="211"/>
      <c r="AD274" s="211"/>
      <c r="AE274" s="211"/>
      <c r="AF274" s="211"/>
      <c r="AG274" s="211" t="s">
        <v>200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0">
        <v>58</v>
      </c>
      <c r="B275" s="231" t="s">
        <v>948</v>
      </c>
      <c r="C275" s="241" t="s">
        <v>949</v>
      </c>
      <c r="D275" s="232" t="s">
        <v>447</v>
      </c>
      <c r="E275" s="233">
        <v>2</v>
      </c>
      <c r="F275" s="234"/>
      <c r="G275" s="235">
        <f>ROUND(E275*F275,2)</f>
        <v>0</v>
      </c>
      <c r="H275" s="234"/>
      <c r="I275" s="235">
        <f>ROUND(E275*H275,2)</f>
        <v>0</v>
      </c>
      <c r="J275" s="234"/>
      <c r="K275" s="235">
        <f>ROUND(E275*J275,2)</f>
        <v>0</v>
      </c>
      <c r="L275" s="235">
        <v>21</v>
      </c>
      <c r="M275" s="235">
        <f>G275*(1+L275/100)</f>
        <v>0</v>
      </c>
      <c r="N275" s="233">
        <v>0</v>
      </c>
      <c r="O275" s="233">
        <f>ROUND(E275*N275,2)</f>
        <v>0</v>
      </c>
      <c r="P275" s="233">
        <v>0</v>
      </c>
      <c r="Q275" s="233">
        <f>ROUND(E275*P275,2)</f>
        <v>0</v>
      </c>
      <c r="R275" s="235"/>
      <c r="S275" s="235" t="s">
        <v>430</v>
      </c>
      <c r="T275" s="236" t="s">
        <v>194</v>
      </c>
      <c r="U275" s="221">
        <v>0</v>
      </c>
      <c r="V275" s="221">
        <f>ROUND(E275*U275,2)</f>
        <v>0</v>
      </c>
      <c r="W275" s="221"/>
      <c r="X275" s="221" t="s">
        <v>230</v>
      </c>
      <c r="Y275" s="221" t="s">
        <v>196</v>
      </c>
      <c r="Z275" s="211"/>
      <c r="AA275" s="211"/>
      <c r="AB275" s="211"/>
      <c r="AC275" s="211"/>
      <c r="AD275" s="211"/>
      <c r="AE275" s="211"/>
      <c r="AF275" s="211"/>
      <c r="AG275" s="211" t="s">
        <v>231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2" x14ac:dyDescent="0.2">
      <c r="A276" s="218"/>
      <c r="B276" s="219"/>
      <c r="C276" s="256"/>
      <c r="D276" s="252"/>
      <c r="E276" s="252"/>
      <c r="F276" s="252"/>
      <c r="G276" s="252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1"/>
      <c r="AA276" s="211"/>
      <c r="AB276" s="211"/>
      <c r="AC276" s="211"/>
      <c r="AD276" s="211"/>
      <c r="AE276" s="211"/>
      <c r="AF276" s="211"/>
      <c r="AG276" s="211" t="s">
        <v>200</v>
      </c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x14ac:dyDescent="0.2">
      <c r="A277" s="223" t="s">
        <v>188</v>
      </c>
      <c r="B277" s="224" t="s">
        <v>135</v>
      </c>
      <c r="C277" s="240" t="s">
        <v>136</v>
      </c>
      <c r="D277" s="225"/>
      <c r="E277" s="226"/>
      <c r="F277" s="227"/>
      <c r="G277" s="227">
        <f>SUMIF(AG278:AG289,"&lt;&gt;NOR",G278:G289)</f>
        <v>0</v>
      </c>
      <c r="H277" s="227"/>
      <c r="I277" s="227">
        <f>SUM(I278:I289)</f>
        <v>0</v>
      </c>
      <c r="J277" s="227"/>
      <c r="K277" s="227">
        <f>SUM(K278:K289)</f>
        <v>0</v>
      </c>
      <c r="L277" s="227"/>
      <c r="M277" s="227">
        <f>SUM(M278:M289)</f>
        <v>0</v>
      </c>
      <c r="N277" s="226"/>
      <c r="O277" s="226">
        <f>SUM(O278:O289)</f>
        <v>0</v>
      </c>
      <c r="P277" s="226"/>
      <c r="Q277" s="226">
        <f>SUM(Q278:Q289)</f>
        <v>15.2</v>
      </c>
      <c r="R277" s="227"/>
      <c r="S277" s="227"/>
      <c r="T277" s="228"/>
      <c r="U277" s="222"/>
      <c r="V277" s="222">
        <f>SUM(V278:V289)</f>
        <v>58.040000000000006</v>
      </c>
      <c r="W277" s="222"/>
      <c r="X277" s="222"/>
      <c r="Y277" s="222"/>
      <c r="AG277" t="s">
        <v>189</v>
      </c>
    </row>
    <row r="278" spans="1:60" outlineLevel="1" x14ac:dyDescent="0.2">
      <c r="A278" s="230">
        <v>59</v>
      </c>
      <c r="B278" s="231" t="s">
        <v>950</v>
      </c>
      <c r="C278" s="241" t="s">
        <v>951</v>
      </c>
      <c r="D278" s="232" t="s">
        <v>404</v>
      </c>
      <c r="E278" s="233">
        <v>206.8</v>
      </c>
      <c r="F278" s="234"/>
      <c r="G278" s="235">
        <f>ROUND(E278*F278,2)</f>
        <v>0</v>
      </c>
      <c r="H278" s="234"/>
      <c r="I278" s="235">
        <f>ROUND(E278*H278,2)</f>
        <v>0</v>
      </c>
      <c r="J278" s="234"/>
      <c r="K278" s="235">
        <f>ROUND(E278*J278,2)</f>
        <v>0</v>
      </c>
      <c r="L278" s="235">
        <v>21</v>
      </c>
      <c r="M278" s="235">
        <f>G278*(1+L278/100)</f>
        <v>0</v>
      </c>
      <c r="N278" s="233">
        <v>0</v>
      </c>
      <c r="O278" s="233">
        <f>ROUND(E278*N278,2)</f>
        <v>0</v>
      </c>
      <c r="P278" s="233">
        <v>6.0000000000000001E-3</v>
      </c>
      <c r="Q278" s="233">
        <f>ROUND(E278*P278,2)</f>
        <v>1.24</v>
      </c>
      <c r="R278" s="235" t="s">
        <v>632</v>
      </c>
      <c r="S278" s="235" t="s">
        <v>193</v>
      </c>
      <c r="T278" s="236" t="s">
        <v>193</v>
      </c>
      <c r="U278" s="221">
        <v>0.06</v>
      </c>
      <c r="V278" s="221">
        <f>ROUND(E278*U278,2)</f>
        <v>12.41</v>
      </c>
      <c r="W278" s="221"/>
      <c r="X278" s="221" t="s">
        <v>230</v>
      </c>
      <c r="Y278" s="221" t="s">
        <v>196</v>
      </c>
      <c r="Z278" s="211"/>
      <c r="AA278" s="211"/>
      <c r="AB278" s="211"/>
      <c r="AC278" s="211"/>
      <c r="AD278" s="211"/>
      <c r="AE278" s="211"/>
      <c r="AF278" s="211"/>
      <c r="AG278" s="211" t="s">
        <v>231</v>
      </c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2" x14ac:dyDescent="0.2">
      <c r="A279" s="218"/>
      <c r="B279" s="219"/>
      <c r="C279" s="255" t="s">
        <v>952</v>
      </c>
      <c r="D279" s="247"/>
      <c r="E279" s="248">
        <v>206.8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1"/>
      <c r="AA279" s="211"/>
      <c r="AB279" s="211"/>
      <c r="AC279" s="211"/>
      <c r="AD279" s="211"/>
      <c r="AE279" s="211"/>
      <c r="AF279" s="211"/>
      <c r="AG279" s="211" t="s">
        <v>235</v>
      </c>
      <c r="AH279" s="211">
        <v>0</v>
      </c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2" x14ac:dyDescent="0.2">
      <c r="A280" s="218"/>
      <c r="B280" s="219"/>
      <c r="C280" s="243"/>
      <c r="D280" s="239"/>
      <c r="E280" s="239"/>
      <c r="F280" s="239"/>
      <c r="G280" s="239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1"/>
      <c r="AA280" s="211"/>
      <c r="AB280" s="211"/>
      <c r="AC280" s="211"/>
      <c r="AD280" s="211"/>
      <c r="AE280" s="211"/>
      <c r="AF280" s="211"/>
      <c r="AG280" s="211" t="s">
        <v>200</v>
      </c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ht="22.5" outlineLevel="1" x14ac:dyDescent="0.2">
      <c r="A281" s="230">
        <v>60</v>
      </c>
      <c r="B281" s="231" t="s">
        <v>637</v>
      </c>
      <c r="C281" s="241" t="s">
        <v>638</v>
      </c>
      <c r="D281" s="232" t="s">
        <v>228</v>
      </c>
      <c r="E281" s="233">
        <v>189.21420000000001</v>
      </c>
      <c r="F281" s="234"/>
      <c r="G281" s="235">
        <f>ROUND(E281*F281,2)</f>
        <v>0</v>
      </c>
      <c r="H281" s="234"/>
      <c r="I281" s="235">
        <f>ROUND(E281*H281,2)</f>
        <v>0</v>
      </c>
      <c r="J281" s="234"/>
      <c r="K281" s="235">
        <f>ROUND(E281*J281,2)</f>
        <v>0</v>
      </c>
      <c r="L281" s="235">
        <v>21</v>
      </c>
      <c r="M281" s="235">
        <f>G281*(1+L281/100)</f>
        <v>0</v>
      </c>
      <c r="N281" s="233">
        <v>0</v>
      </c>
      <c r="O281" s="233">
        <f>ROUND(E281*N281,2)</f>
        <v>0</v>
      </c>
      <c r="P281" s="233">
        <v>1.4999999999999999E-2</v>
      </c>
      <c r="Q281" s="233">
        <f>ROUND(E281*P281,2)</f>
        <v>2.84</v>
      </c>
      <c r="R281" s="235" t="s">
        <v>632</v>
      </c>
      <c r="S281" s="235" t="s">
        <v>193</v>
      </c>
      <c r="T281" s="236" t="s">
        <v>193</v>
      </c>
      <c r="U281" s="221">
        <v>0.09</v>
      </c>
      <c r="V281" s="221">
        <f>ROUND(E281*U281,2)</f>
        <v>17.03</v>
      </c>
      <c r="W281" s="221"/>
      <c r="X281" s="221" t="s">
        <v>230</v>
      </c>
      <c r="Y281" s="221" t="s">
        <v>196</v>
      </c>
      <c r="Z281" s="211"/>
      <c r="AA281" s="211"/>
      <c r="AB281" s="211"/>
      <c r="AC281" s="211"/>
      <c r="AD281" s="211"/>
      <c r="AE281" s="211"/>
      <c r="AF281" s="211"/>
      <c r="AG281" s="211" t="s">
        <v>231</v>
      </c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2" x14ac:dyDescent="0.2">
      <c r="A282" s="218"/>
      <c r="B282" s="219"/>
      <c r="C282" s="255" t="s">
        <v>953</v>
      </c>
      <c r="D282" s="247"/>
      <c r="E282" s="248">
        <v>189.21420000000001</v>
      </c>
      <c r="F282" s="221"/>
      <c r="G282" s="221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1"/>
      <c r="AA282" s="211"/>
      <c r="AB282" s="211"/>
      <c r="AC282" s="211"/>
      <c r="AD282" s="211"/>
      <c r="AE282" s="211"/>
      <c r="AF282" s="211"/>
      <c r="AG282" s="211" t="s">
        <v>235</v>
      </c>
      <c r="AH282" s="211">
        <v>0</v>
      </c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2" x14ac:dyDescent="0.2">
      <c r="A283" s="218"/>
      <c r="B283" s="219"/>
      <c r="C283" s="243"/>
      <c r="D283" s="239"/>
      <c r="E283" s="239"/>
      <c r="F283" s="239"/>
      <c r="G283" s="239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1"/>
      <c r="AA283" s="211"/>
      <c r="AB283" s="211"/>
      <c r="AC283" s="211"/>
      <c r="AD283" s="211"/>
      <c r="AE283" s="211"/>
      <c r="AF283" s="211"/>
      <c r="AG283" s="211" t="s">
        <v>200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ht="22.5" outlineLevel="1" x14ac:dyDescent="0.2">
      <c r="A284" s="230">
        <v>61</v>
      </c>
      <c r="B284" s="231" t="s">
        <v>954</v>
      </c>
      <c r="C284" s="241" t="s">
        <v>955</v>
      </c>
      <c r="D284" s="232" t="s">
        <v>228</v>
      </c>
      <c r="E284" s="233">
        <v>317.8</v>
      </c>
      <c r="F284" s="234"/>
      <c r="G284" s="235">
        <f>ROUND(E284*F284,2)</f>
        <v>0</v>
      </c>
      <c r="H284" s="234"/>
      <c r="I284" s="235">
        <f>ROUND(E284*H284,2)</f>
        <v>0</v>
      </c>
      <c r="J284" s="234"/>
      <c r="K284" s="235">
        <f>ROUND(E284*J284,2)</f>
        <v>0</v>
      </c>
      <c r="L284" s="235">
        <v>21</v>
      </c>
      <c r="M284" s="235">
        <f>G284*(1+L284/100)</f>
        <v>0</v>
      </c>
      <c r="N284" s="233">
        <v>0</v>
      </c>
      <c r="O284" s="233">
        <f>ROUND(E284*N284,2)</f>
        <v>0</v>
      </c>
      <c r="P284" s="233">
        <v>3.5000000000000003E-2</v>
      </c>
      <c r="Q284" s="233">
        <f>ROUND(E284*P284,2)</f>
        <v>11.12</v>
      </c>
      <c r="R284" s="235" t="s">
        <v>632</v>
      </c>
      <c r="S284" s="235" t="s">
        <v>193</v>
      </c>
      <c r="T284" s="236" t="s">
        <v>193</v>
      </c>
      <c r="U284" s="221">
        <v>0.09</v>
      </c>
      <c r="V284" s="221">
        <f>ROUND(E284*U284,2)</f>
        <v>28.6</v>
      </c>
      <c r="W284" s="221"/>
      <c r="X284" s="221" t="s">
        <v>230</v>
      </c>
      <c r="Y284" s="221" t="s">
        <v>196</v>
      </c>
      <c r="Z284" s="211"/>
      <c r="AA284" s="211"/>
      <c r="AB284" s="211"/>
      <c r="AC284" s="211"/>
      <c r="AD284" s="211"/>
      <c r="AE284" s="211"/>
      <c r="AF284" s="211"/>
      <c r="AG284" s="211" t="s">
        <v>231</v>
      </c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2" x14ac:dyDescent="0.2">
      <c r="A285" s="218"/>
      <c r="B285" s="219"/>
      <c r="C285" s="255" t="s">
        <v>850</v>
      </c>
      <c r="D285" s="247"/>
      <c r="E285" s="248"/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1"/>
      <c r="AA285" s="211"/>
      <c r="AB285" s="211"/>
      <c r="AC285" s="211"/>
      <c r="AD285" s="211"/>
      <c r="AE285" s="211"/>
      <c r="AF285" s="211"/>
      <c r="AG285" s="211" t="s">
        <v>235</v>
      </c>
      <c r="AH285" s="211">
        <v>0</v>
      </c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3" x14ac:dyDescent="0.2">
      <c r="A286" s="218"/>
      <c r="B286" s="219"/>
      <c r="C286" s="255" t="s">
        <v>956</v>
      </c>
      <c r="D286" s="247"/>
      <c r="E286" s="248">
        <v>256.83999999999997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235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3" x14ac:dyDescent="0.2">
      <c r="A287" s="218"/>
      <c r="B287" s="219"/>
      <c r="C287" s="255" t="s">
        <v>957</v>
      </c>
      <c r="D287" s="247"/>
      <c r="E287" s="248">
        <v>60.96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1"/>
      <c r="AA287" s="211"/>
      <c r="AB287" s="211"/>
      <c r="AC287" s="211"/>
      <c r="AD287" s="211"/>
      <c r="AE287" s="211"/>
      <c r="AF287" s="211"/>
      <c r="AG287" s="211" t="s">
        <v>235</v>
      </c>
      <c r="AH287" s="211">
        <v>0</v>
      </c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3" x14ac:dyDescent="0.2">
      <c r="A288" s="218"/>
      <c r="B288" s="219"/>
      <c r="C288" s="257" t="s">
        <v>274</v>
      </c>
      <c r="D288" s="249"/>
      <c r="E288" s="250">
        <v>317.8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1"/>
      <c r="AA288" s="211"/>
      <c r="AB288" s="211"/>
      <c r="AC288" s="211"/>
      <c r="AD288" s="211"/>
      <c r="AE288" s="211"/>
      <c r="AF288" s="211"/>
      <c r="AG288" s="211" t="s">
        <v>235</v>
      </c>
      <c r="AH288" s="211">
        <v>1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2" x14ac:dyDescent="0.2">
      <c r="A289" s="218"/>
      <c r="B289" s="219"/>
      <c r="C289" s="243"/>
      <c r="D289" s="239"/>
      <c r="E289" s="239"/>
      <c r="F289" s="239"/>
      <c r="G289" s="239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1"/>
      <c r="AA289" s="211"/>
      <c r="AB289" s="211"/>
      <c r="AC289" s="211"/>
      <c r="AD289" s="211"/>
      <c r="AE289" s="211"/>
      <c r="AF289" s="211"/>
      <c r="AG289" s="211" t="s">
        <v>200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x14ac:dyDescent="0.2">
      <c r="A290" s="223" t="s">
        <v>188</v>
      </c>
      <c r="B290" s="224" t="s">
        <v>137</v>
      </c>
      <c r="C290" s="240" t="s">
        <v>138</v>
      </c>
      <c r="D290" s="225"/>
      <c r="E290" s="226"/>
      <c r="F290" s="227"/>
      <c r="G290" s="227">
        <f>SUMIF(AG291:AG300,"&lt;&gt;NOR",G291:G300)</f>
        <v>0</v>
      </c>
      <c r="H290" s="227"/>
      <c r="I290" s="227">
        <f>SUM(I291:I300)</f>
        <v>0</v>
      </c>
      <c r="J290" s="227"/>
      <c r="K290" s="227">
        <f>SUM(K291:K300)</f>
        <v>0</v>
      </c>
      <c r="L290" s="227"/>
      <c r="M290" s="227">
        <f>SUM(M291:M300)</f>
        <v>0</v>
      </c>
      <c r="N290" s="226"/>
      <c r="O290" s="226">
        <f>SUM(O291:O300)</f>
        <v>0</v>
      </c>
      <c r="P290" s="226"/>
      <c r="Q290" s="226">
        <f>SUM(Q291:Q300)</f>
        <v>1.5</v>
      </c>
      <c r="R290" s="227"/>
      <c r="S290" s="227"/>
      <c r="T290" s="228"/>
      <c r="U290" s="222"/>
      <c r="V290" s="222">
        <f>SUM(V291:V300)</f>
        <v>20.91</v>
      </c>
      <c r="W290" s="222"/>
      <c r="X290" s="222"/>
      <c r="Y290" s="222"/>
      <c r="AG290" t="s">
        <v>189</v>
      </c>
    </row>
    <row r="291" spans="1:60" outlineLevel="1" x14ac:dyDescent="0.2">
      <c r="A291" s="230">
        <v>62</v>
      </c>
      <c r="B291" s="231" t="s">
        <v>463</v>
      </c>
      <c r="C291" s="241" t="s">
        <v>464</v>
      </c>
      <c r="D291" s="232" t="s">
        <v>228</v>
      </c>
      <c r="E291" s="233">
        <v>189.21420000000001</v>
      </c>
      <c r="F291" s="234"/>
      <c r="G291" s="235">
        <f>ROUND(E291*F291,2)</f>
        <v>0</v>
      </c>
      <c r="H291" s="234"/>
      <c r="I291" s="235">
        <f>ROUND(E291*H291,2)</f>
        <v>0</v>
      </c>
      <c r="J291" s="234"/>
      <c r="K291" s="235">
        <f>ROUND(E291*J291,2)</f>
        <v>0</v>
      </c>
      <c r="L291" s="235">
        <v>21</v>
      </c>
      <c r="M291" s="235">
        <f>G291*(1+L291/100)</f>
        <v>0</v>
      </c>
      <c r="N291" s="233">
        <v>0</v>
      </c>
      <c r="O291" s="233">
        <f>ROUND(E291*N291,2)</f>
        <v>0</v>
      </c>
      <c r="P291" s="233">
        <v>7.3200000000000001E-3</v>
      </c>
      <c r="Q291" s="233">
        <f>ROUND(E291*P291,2)</f>
        <v>1.39</v>
      </c>
      <c r="R291" s="235" t="s">
        <v>465</v>
      </c>
      <c r="S291" s="235" t="s">
        <v>193</v>
      </c>
      <c r="T291" s="236" t="s">
        <v>193</v>
      </c>
      <c r="U291" s="221">
        <v>0.09</v>
      </c>
      <c r="V291" s="221">
        <f>ROUND(E291*U291,2)</f>
        <v>17.03</v>
      </c>
      <c r="W291" s="221"/>
      <c r="X291" s="221" t="s">
        <v>230</v>
      </c>
      <c r="Y291" s="221" t="s">
        <v>196</v>
      </c>
      <c r="Z291" s="211"/>
      <c r="AA291" s="211"/>
      <c r="AB291" s="211"/>
      <c r="AC291" s="211"/>
      <c r="AD291" s="211"/>
      <c r="AE291" s="211"/>
      <c r="AF291" s="211"/>
      <c r="AG291" s="211" t="s">
        <v>231</v>
      </c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2" x14ac:dyDescent="0.2">
      <c r="A292" s="218"/>
      <c r="B292" s="219"/>
      <c r="C292" s="255" t="s">
        <v>953</v>
      </c>
      <c r="D292" s="247"/>
      <c r="E292" s="248">
        <v>189.21420000000001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235</v>
      </c>
      <c r="AH292" s="211">
        <v>0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2" x14ac:dyDescent="0.2">
      <c r="A293" s="218"/>
      <c r="B293" s="219"/>
      <c r="C293" s="243"/>
      <c r="D293" s="239"/>
      <c r="E293" s="239"/>
      <c r="F293" s="239"/>
      <c r="G293" s="239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1"/>
      <c r="AA293" s="211"/>
      <c r="AB293" s="211"/>
      <c r="AC293" s="211"/>
      <c r="AD293" s="211"/>
      <c r="AE293" s="211"/>
      <c r="AF293" s="211"/>
      <c r="AG293" s="211" t="s">
        <v>200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0">
        <v>63</v>
      </c>
      <c r="B294" s="231" t="s">
        <v>470</v>
      </c>
      <c r="C294" s="241" t="s">
        <v>471</v>
      </c>
      <c r="D294" s="232" t="s">
        <v>404</v>
      </c>
      <c r="E294" s="233">
        <v>19.2</v>
      </c>
      <c r="F294" s="234"/>
      <c r="G294" s="235">
        <f>ROUND(E294*F294,2)</f>
        <v>0</v>
      </c>
      <c r="H294" s="234"/>
      <c r="I294" s="235">
        <f>ROUND(E294*H294,2)</f>
        <v>0</v>
      </c>
      <c r="J294" s="234"/>
      <c r="K294" s="235">
        <f>ROUND(E294*J294,2)</f>
        <v>0</v>
      </c>
      <c r="L294" s="235">
        <v>21</v>
      </c>
      <c r="M294" s="235">
        <f>G294*(1+L294/100)</f>
        <v>0</v>
      </c>
      <c r="N294" s="233">
        <v>0</v>
      </c>
      <c r="O294" s="233">
        <f>ROUND(E294*N294,2)</f>
        <v>0</v>
      </c>
      <c r="P294" s="233">
        <v>3.3600000000000001E-3</v>
      </c>
      <c r="Q294" s="233">
        <f>ROUND(E294*P294,2)</f>
        <v>0.06</v>
      </c>
      <c r="R294" s="235" t="s">
        <v>465</v>
      </c>
      <c r="S294" s="235" t="s">
        <v>193</v>
      </c>
      <c r="T294" s="236" t="s">
        <v>193</v>
      </c>
      <c r="U294" s="221">
        <v>7.0000000000000007E-2</v>
      </c>
      <c r="V294" s="221">
        <f>ROUND(E294*U294,2)</f>
        <v>1.34</v>
      </c>
      <c r="W294" s="221"/>
      <c r="X294" s="221" t="s">
        <v>230</v>
      </c>
      <c r="Y294" s="221" t="s">
        <v>196</v>
      </c>
      <c r="Z294" s="211"/>
      <c r="AA294" s="211"/>
      <c r="AB294" s="211"/>
      <c r="AC294" s="211"/>
      <c r="AD294" s="211"/>
      <c r="AE294" s="211"/>
      <c r="AF294" s="211"/>
      <c r="AG294" s="211" t="s">
        <v>231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2" x14ac:dyDescent="0.2">
      <c r="A295" s="218"/>
      <c r="B295" s="219"/>
      <c r="C295" s="256"/>
      <c r="D295" s="252"/>
      <c r="E295" s="252"/>
      <c r="F295" s="252"/>
      <c r="G295" s="252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1"/>
      <c r="AA295" s="211"/>
      <c r="AB295" s="211"/>
      <c r="AC295" s="211"/>
      <c r="AD295" s="211"/>
      <c r="AE295" s="211"/>
      <c r="AF295" s="211"/>
      <c r="AG295" s="211" t="s">
        <v>200</v>
      </c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0">
        <v>64</v>
      </c>
      <c r="B296" s="231" t="s">
        <v>473</v>
      </c>
      <c r="C296" s="241" t="s">
        <v>474</v>
      </c>
      <c r="D296" s="232" t="s">
        <v>404</v>
      </c>
      <c r="E296" s="233">
        <v>18.22</v>
      </c>
      <c r="F296" s="234"/>
      <c r="G296" s="235">
        <f>ROUND(E296*F296,2)</f>
        <v>0</v>
      </c>
      <c r="H296" s="234"/>
      <c r="I296" s="235">
        <f>ROUND(E296*H296,2)</f>
        <v>0</v>
      </c>
      <c r="J296" s="234"/>
      <c r="K296" s="235">
        <f>ROUND(E296*J296,2)</f>
        <v>0</v>
      </c>
      <c r="L296" s="235">
        <v>21</v>
      </c>
      <c r="M296" s="235">
        <f>G296*(1+L296/100)</f>
        <v>0</v>
      </c>
      <c r="N296" s="233">
        <v>0</v>
      </c>
      <c r="O296" s="233">
        <f>ROUND(E296*N296,2)</f>
        <v>0</v>
      </c>
      <c r="P296" s="233">
        <v>1.3500000000000001E-3</v>
      </c>
      <c r="Q296" s="233">
        <f>ROUND(E296*P296,2)</f>
        <v>0.02</v>
      </c>
      <c r="R296" s="235" t="s">
        <v>465</v>
      </c>
      <c r="S296" s="235" t="s">
        <v>193</v>
      </c>
      <c r="T296" s="236" t="s">
        <v>193</v>
      </c>
      <c r="U296" s="221">
        <v>0.09</v>
      </c>
      <c r="V296" s="221">
        <f>ROUND(E296*U296,2)</f>
        <v>1.64</v>
      </c>
      <c r="W296" s="221"/>
      <c r="X296" s="221" t="s">
        <v>230</v>
      </c>
      <c r="Y296" s="221" t="s">
        <v>196</v>
      </c>
      <c r="Z296" s="211"/>
      <c r="AA296" s="211"/>
      <c r="AB296" s="211"/>
      <c r="AC296" s="211"/>
      <c r="AD296" s="211"/>
      <c r="AE296" s="211"/>
      <c r="AF296" s="211"/>
      <c r="AG296" s="211" t="s">
        <v>231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2" x14ac:dyDescent="0.2">
      <c r="A297" s="218"/>
      <c r="B297" s="219"/>
      <c r="C297" s="255" t="s">
        <v>927</v>
      </c>
      <c r="D297" s="247"/>
      <c r="E297" s="248">
        <v>18.22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1"/>
      <c r="AA297" s="211"/>
      <c r="AB297" s="211"/>
      <c r="AC297" s="211"/>
      <c r="AD297" s="211"/>
      <c r="AE297" s="211"/>
      <c r="AF297" s="211"/>
      <c r="AG297" s="211" t="s">
        <v>235</v>
      </c>
      <c r="AH297" s="211">
        <v>0</v>
      </c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2" x14ac:dyDescent="0.2">
      <c r="A298" s="218"/>
      <c r="B298" s="219"/>
      <c r="C298" s="243"/>
      <c r="D298" s="239"/>
      <c r="E298" s="239"/>
      <c r="F298" s="239"/>
      <c r="G298" s="239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1"/>
      <c r="AA298" s="211"/>
      <c r="AB298" s="211"/>
      <c r="AC298" s="211"/>
      <c r="AD298" s="211"/>
      <c r="AE298" s="211"/>
      <c r="AF298" s="211"/>
      <c r="AG298" s="211" t="s">
        <v>200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0">
        <v>65</v>
      </c>
      <c r="B299" s="231" t="s">
        <v>480</v>
      </c>
      <c r="C299" s="241" t="s">
        <v>481</v>
      </c>
      <c r="D299" s="232" t="s">
        <v>404</v>
      </c>
      <c r="E299" s="233">
        <v>15</v>
      </c>
      <c r="F299" s="234"/>
      <c r="G299" s="235">
        <f>ROUND(E299*F299,2)</f>
        <v>0</v>
      </c>
      <c r="H299" s="234"/>
      <c r="I299" s="235">
        <f>ROUND(E299*H299,2)</f>
        <v>0</v>
      </c>
      <c r="J299" s="234"/>
      <c r="K299" s="235">
        <f>ROUND(E299*J299,2)</f>
        <v>0</v>
      </c>
      <c r="L299" s="235">
        <v>21</v>
      </c>
      <c r="M299" s="235">
        <f>G299*(1+L299/100)</f>
        <v>0</v>
      </c>
      <c r="N299" s="233">
        <v>0</v>
      </c>
      <c r="O299" s="233">
        <f>ROUND(E299*N299,2)</f>
        <v>0</v>
      </c>
      <c r="P299" s="233">
        <v>2.2599999999999999E-3</v>
      </c>
      <c r="Q299" s="233">
        <f>ROUND(E299*P299,2)</f>
        <v>0.03</v>
      </c>
      <c r="R299" s="235" t="s">
        <v>465</v>
      </c>
      <c r="S299" s="235" t="s">
        <v>193</v>
      </c>
      <c r="T299" s="236" t="s">
        <v>193</v>
      </c>
      <c r="U299" s="221">
        <v>0.06</v>
      </c>
      <c r="V299" s="221">
        <f>ROUND(E299*U299,2)</f>
        <v>0.9</v>
      </c>
      <c r="W299" s="221"/>
      <c r="X299" s="221" t="s">
        <v>230</v>
      </c>
      <c r="Y299" s="221" t="s">
        <v>196</v>
      </c>
      <c r="Z299" s="211"/>
      <c r="AA299" s="211"/>
      <c r="AB299" s="211"/>
      <c r="AC299" s="211"/>
      <c r="AD299" s="211"/>
      <c r="AE299" s="211"/>
      <c r="AF299" s="211"/>
      <c r="AG299" s="211" t="s">
        <v>231</v>
      </c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2" x14ac:dyDescent="0.2">
      <c r="A300" s="218"/>
      <c r="B300" s="219"/>
      <c r="C300" s="256"/>
      <c r="D300" s="252"/>
      <c r="E300" s="252"/>
      <c r="F300" s="252"/>
      <c r="G300" s="252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1"/>
      <c r="AA300" s="211"/>
      <c r="AB300" s="211"/>
      <c r="AC300" s="211"/>
      <c r="AD300" s="211"/>
      <c r="AE300" s="211"/>
      <c r="AF300" s="211"/>
      <c r="AG300" s="211" t="s">
        <v>200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x14ac:dyDescent="0.2">
      <c r="A301" s="223" t="s">
        <v>188</v>
      </c>
      <c r="B301" s="224" t="s">
        <v>141</v>
      </c>
      <c r="C301" s="240" t="s">
        <v>142</v>
      </c>
      <c r="D301" s="225"/>
      <c r="E301" s="226"/>
      <c r="F301" s="227"/>
      <c r="G301" s="227">
        <f>SUMIF(AG302:AG307,"&lt;&gt;NOR",G302:G307)</f>
        <v>0</v>
      </c>
      <c r="H301" s="227"/>
      <c r="I301" s="227">
        <f>SUM(I302:I307)</f>
        <v>0</v>
      </c>
      <c r="J301" s="227"/>
      <c r="K301" s="227">
        <f>SUM(K302:K307)</f>
        <v>0</v>
      </c>
      <c r="L301" s="227"/>
      <c r="M301" s="227">
        <f>SUM(M302:M307)</f>
        <v>0</v>
      </c>
      <c r="N301" s="226"/>
      <c r="O301" s="226">
        <f>SUM(O302:O307)</f>
        <v>0</v>
      </c>
      <c r="P301" s="226"/>
      <c r="Q301" s="226">
        <f>SUM(Q302:Q307)</f>
        <v>0</v>
      </c>
      <c r="R301" s="227"/>
      <c r="S301" s="227"/>
      <c r="T301" s="228"/>
      <c r="U301" s="222"/>
      <c r="V301" s="222">
        <f>SUM(V302:V307)</f>
        <v>0</v>
      </c>
      <c r="W301" s="222"/>
      <c r="X301" s="222"/>
      <c r="Y301" s="222"/>
      <c r="AG301" t="s">
        <v>189</v>
      </c>
    </row>
    <row r="302" spans="1:60" outlineLevel="1" x14ac:dyDescent="0.2">
      <c r="A302" s="230">
        <v>66</v>
      </c>
      <c r="B302" s="231" t="s">
        <v>483</v>
      </c>
      <c r="C302" s="241" t="s">
        <v>958</v>
      </c>
      <c r="D302" s="232" t="s">
        <v>447</v>
      </c>
      <c r="E302" s="233">
        <v>1</v>
      </c>
      <c r="F302" s="234"/>
      <c r="G302" s="235">
        <f>ROUND(E302*F302,2)</f>
        <v>0</v>
      </c>
      <c r="H302" s="234"/>
      <c r="I302" s="235">
        <f>ROUND(E302*H302,2)</f>
        <v>0</v>
      </c>
      <c r="J302" s="234"/>
      <c r="K302" s="235">
        <f>ROUND(E302*J302,2)</f>
        <v>0</v>
      </c>
      <c r="L302" s="235">
        <v>21</v>
      </c>
      <c r="M302" s="235">
        <f>G302*(1+L302/100)</f>
        <v>0</v>
      </c>
      <c r="N302" s="233">
        <v>0</v>
      </c>
      <c r="O302" s="233">
        <f>ROUND(E302*N302,2)</f>
        <v>0</v>
      </c>
      <c r="P302" s="233">
        <v>0</v>
      </c>
      <c r="Q302" s="233">
        <f>ROUND(E302*P302,2)</f>
        <v>0</v>
      </c>
      <c r="R302" s="235"/>
      <c r="S302" s="235" t="s">
        <v>430</v>
      </c>
      <c r="T302" s="236" t="s">
        <v>194</v>
      </c>
      <c r="U302" s="221">
        <v>0</v>
      </c>
      <c r="V302" s="221">
        <f>ROUND(E302*U302,2)</f>
        <v>0</v>
      </c>
      <c r="W302" s="221"/>
      <c r="X302" s="221" t="s">
        <v>230</v>
      </c>
      <c r="Y302" s="221" t="s">
        <v>196</v>
      </c>
      <c r="Z302" s="211"/>
      <c r="AA302" s="211"/>
      <c r="AB302" s="211"/>
      <c r="AC302" s="211"/>
      <c r="AD302" s="211"/>
      <c r="AE302" s="211"/>
      <c r="AF302" s="211"/>
      <c r="AG302" s="211" t="s">
        <v>231</v>
      </c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2" x14ac:dyDescent="0.2">
      <c r="A303" s="218"/>
      <c r="B303" s="219"/>
      <c r="C303" s="256"/>
      <c r="D303" s="252"/>
      <c r="E303" s="252"/>
      <c r="F303" s="252"/>
      <c r="G303" s="252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1"/>
      <c r="AA303" s="211"/>
      <c r="AB303" s="211"/>
      <c r="AC303" s="211"/>
      <c r="AD303" s="211"/>
      <c r="AE303" s="211"/>
      <c r="AF303" s="211"/>
      <c r="AG303" s="211" t="s">
        <v>200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0">
        <v>67</v>
      </c>
      <c r="B304" s="231" t="s">
        <v>959</v>
      </c>
      <c r="C304" s="241" t="s">
        <v>960</v>
      </c>
      <c r="D304" s="232" t="s">
        <v>447</v>
      </c>
      <c r="E304" s="233">
        <v>1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3">
        <v>0</v>
      </c>
      <c r="O304" s="233">
        <f>ROUND(E304*N304,2)</f>
        <v>0</v>
      </c>
      <c r="P304" s="233">
        <v>0</v>
      </c>
      <c r="Q304" s="233">
        <f>ROUND(E304*P304,2)</f>
        <v>0</v>
      </c>
      <c r="R304" s="235"/>
      <c r="S304" s="235" t="s">
        <v>430</v>
      </c>
      <c r="T304" s="236" t="s">
        <v>194</v>
      </c>
      <c r="U304" s="221">
        <v>0</v>
      </c>
      <c r="V304" s="221">
        <f>ROUND(E304*U304,2)</f>
        <v>0</v>
      </c>
      <c r="W304" s="221"/>
      <c r="X304" s="221" t="s">
        <v>230</v>
      </c>
      <c r="Y304" s="221" t="s">
        <v>196</v>
      </c>
      <c r="Z304" s="211"/>
      <c r="AA304" s="211"/>
      <c r="AB304" s="211"/>
      <c r="AC304" s="211"/>
      <c r="AD304" s="211"/>
      <c r="AE304" s="211"/>
      <c r="AF304" s="211"/>
      <c r="AG304" s="211" t="s">
        <v>231</v>
      </c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2" x14ac:dyDescent="0.2">
      <c r="A305" s="218"/>
      <c r="B305" s="219"/>
      <c r="C305" s="256"/>
      <c r="D305" s="252"/>
      <c r="E305" s="252"/>
      <c r="F305" s="252"/>
      <c r="G305" s="252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1"/>
      <c r="AA305" s="211"/>
      <c r="AB305" s="211"/>
      <c r="AC305" s="211"/>
      <c r="AD305" s="211"/>
      <c r="AE305" s="211"/>
      <c r="AF305" s="211"/>
      <c r="AG305" s="211" t="s">
        <v>200</v>
      </c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0">
        <v>68</v>
      </c>
      <c r="B306" s="231" t="s">
        <v>961</v>
      </c>
      <c r="C306" s="241" t="s">
        <v>962</v>
      </c>
      <c r="D306" s="232" t="s">
        <v>447</v>
      </c>
      <c r="E306" s="233">
        <v>1</v>
      </c>
      <c r="F306" s="234"/>
      <c r="G306" s="235">
        <f>ROUND(E306*F306,2)</f>
        <v>0</v>
      </c>
      <c r="H306" s="234"/>
      <c r="I306" s="235">
        <f>ROUND(E306*H306,2)</f>
        <v>0</v>
      </c>
      <c r="J306" s="234"/>
      <c r="K306" s="235">
        <f>ROUND(E306*J306,2)</f>
        <v>0</v>
      </c>
      <c r="L306" s="235">
        <v>21</v>
      </c>
      <c r="M306" s="235">
        <f>G306*(1+L306/100)</f>
        <v>0</v>
      </c>
      <c r="N306" s="233">
        <v>0</v>
      </c>
      <c r="O306" s="233">
        <f>ROUND(E306*N306,2)</f>
        <v>0</v>
      </c>
      <c r="P306" s="233">
        <v>0</v>
      </c>
      <c r="Q306" s="233">
        <f>ROUND(E306*P306,2)</f>
        <v>0</v>
      </c>
      <c r="R306" s="235"/>
      <c r="S306" s="235" t="s">
        <v>430</v>
      </c>
      <c r="T306" s="236" t="s">
        <v>194</v>
      </c>
      <c r="U306" s="221">
        <v>0</v>
      </c>
      <c r="V306" s="221">
        <f>ROUND(E306*U306,2)</f>
        <v>0</v>
      </c>
      <c r="W306" s="221"/>
      <c r="X306" s="221" t="s">
        <v>230</v>
      </c>
      <c r="Y306" s="221" t="s">
        <v>196</v>
      </c>
      <c r="Z306" s="211"/>
      <c r="AA306" s="211"/>
      <c r="AB306" s="211"/>
      <c r="AC306" s="211"/>
      <c r="AD306" s="211"/>
      <c r="AE306" s="211"/>
      <c r="AF306" s="211"/>
      <c r="AG306" s="211" t="s">
        <v>231</v>
      </c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2" x14ac:dyDescent="0.2">
      <c r="A307" s="218"/>
      <c r="B307" s="219"/>
      <c r="C307" s="256"/>
      <c r="D307" s="252"/>
      <c r="E307" s="252"/>
      <c r="F307" s="252"/>
      <c r="G307" s="252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1"/>
      <c r="AA307" s="211"/>
      <c r="AB307" s="211"/>
      <c r="AC307" s="211"/>
      <c r="AD307" s="211"/>
      <c r="AE307" s="211"/>
      <c r="AF307" s="211"/>
      <c r="AG307" s="211" t="s">
        <v>200</v>
      </c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x14ac:dyDescent="0.2">
      <c r="A308" s="223" t="s">
        <v>188</v>
      </c>
      <c r="B308" s="224" t="s">
        <v>143</v>
      </c>
      <c r="C308" s="240" t="s">
        <v>144</v>
      </c>
      <c r="D308" s="225"/>
      <c r="E308" s="226"/>
      <c r="F308" s="227"/>
      <c r="G308" s="227">
        <f>SUMIF(AG309:AG310,"&lt;&gt;NOR",G309:G310)</f>
        <v>0</v>
      </c>
      <c r="H308" s="227"/>
      <c r="I308" s="227">
        <f>SUM(I309:I310)</f>
        <v>0</v>
      </c>
      <c r="J308" s="227"/>
      <c r="K308" s="227">
        <f>SUM(K309:K310)</f>
        <v>0</v>
      </c>
      <c r="L308" s="227"/>
      <c r="M308" s="227">
        <f>SUM(M309:M310)</f>
        <v>0</v>
      </c>
      <c r="N308" s="226"/>
      <c r="O308" s="226">
        <f>SUM(O309:O310)</f>
        <v>0</v>
      </c>
      <c r="P308" s="226"/>
      <c r="Q308" s="226">
        <f>SUM(Q309:Q310)</f>
        <v>0</v>
      </c>
      <c r="R308" s="227"/>
      <c r="S308" s="227"/>
      <c r="T308" s="228"/>
      <c r="U308" s="222"/>
      <c r="V308" s="222">
        <f>SUM(V309:V310)</f>
        <v>0.1</v>
      </c>
      <c r="W308" s="222"/>
      <c r="X308" s="222"/>
      <c r="Y308" s="222"/>
      <c r="AG308" t="s">
        <v>189</v>
      </c>
    </row>
    <row r="309" spans="1:60" ht="22.5" outlineLevel="1" x14ac:dyDescent="0.2">
      <c r="A309" s="230">
        <v>69</v>
      </c>
      <c r="B309" s="231" t="s">
        <v>963</v>
      </c>
      <c r="C309" s="241" t="s">
        <v>964</v>
      </c>
      <c r="D309" s="232" t="s">
        <v>447</v>
      </c>
      <c r="E309" s="233">
        <v>2</v>
      </c>
      <c r="F309" s="234"/>
      <c r="G309" s="235">
        <f>ROUND(E309*F309,2)</f>
        <v>0</v>
      </c>
      <c r="H309" s="234"/>
      <c r="I309" s="235">
        <f>ROUND(E309*H309,2)</f>
        <v>0</v>
      </c>
      <c r="J309" s="234"/>
      <c r="K309" s="235">
        <f>ROUND(E309*J309,2)</f>
        <v>0</v>
      </c>
      <c r="L309" s="235">
        <v>21</v>
      </c>
      <c r="M309" s="235">
        <f>G309*(1+L309/100)</f>
        <v>0</v>
      </c>
      <c r="N309" s="233">
        <v>6.0000000000000002E-5</v>
      </c>
      <c r="O309" s="233">
        <f>ROUND(E309*N309,2)</f>
        <v>0</v>
      </c>
      <c r="P309" s="233">
        <v>1E-3</v>
      </c>
      <c r="Q309" s="233">
        <f>ROUND(E309*P309,2)</f>
        <v>0</v>
      </c>
      <c r="R309" s="235"/>
      <c r="S309" s="235" t="s">
        <v>430</v>
      </c>
      <c r="T309" s="236" t="s">
        <v>194</v>
      </c>
      <c r="U309" s="221">
        <v>0.05</v>
      </c>
      <c r="V309" s="221">
        <f>ROUND(E309*U309,2)</f>
        <v>0.1</v>
      </c>
      <c r="W309" s="221"/>
      <c r="X309" s="221" t="s">
        <v>230</v>
      </c>
      <c r="Y309" s="221" t="s">
        <v>196</v>
      </c>
      <c r="Z309" s="211"/>
      <c r="AA309" s="211"/>
      <c r="AB309" s="211"/>
      <c r="AC309" s="211"/>
      <c r="AD309" s="211"/>
      <c r="AE309" s="211"/>
      <c r="AF309" s="211"/>
      <c r="AG309" s="211" t="s">
        <v>231</v>
      </c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2" x14ac:dyDescent="0.2">
      <c r="A310" s="218"/>
      <c r="B310" s="219"/>
      <c r="C310" s="256"/>
      <c r="D310" s="252"/>
      <c r="E310" s="252"/>
      <c r="F310" s="252"/>
      <c r="G310" s="252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1"/>
      <c r="AA310" s="211"/>
      <c r="AB310" s="211"/>
      <c r="AC310" s="211"/>
      <c r="AD310" s="211"/>
      <c r="AE310" s="211"/>
      <c r="AF310" s="211"/>
      <c r="AG310" s="211" t="s">
        <v>200</v>
      </c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x14ac:dyDescent="0.2">
      <c r="A311" s="223" t="s">
        <v>188</v>
      </c>
      <c r="B311" s="224" t="s">
        <v>145</v>
      </c>
      <c r="C311" s="240" t="s">
        <v>146</v>
      </c>
      <c r="D311" s="225"/>
      <c r="E311" s="226"/>
      <c r="F311" s="227"/>
      <c r="G311" s="227">
        <f>SUMIF(AG312:AG317,"&lt;&gt;NOR",G312:G317)</f>
        <v>0</v>
      </c>
      <c r="H311" s="227"/>
      <c r="I311" s="227">
        <f>SUM(I312:I317)</f>
        <v>0</v>
      </c>
      <c r="J311" s="227"/>
      <c r="K311" s="227">
        <f>SUM(K312:K317)</f>
        <v>0</v>
      </c>
      <c r="L311" s="227"/>
      <c r="M311" s="227">
        <f>SUM(M312:M317)</f>
        <v>0</v>
      </c>
      <c r="N311" s="226"/>
      <c r="O311" s="226">
        <f>SUM(O312:O317)</f>
        <v>0</v>
      </c>
      <c r="P311" s="226"/>
      <c r="Q311" s="226">
        <f>SUM(Q312:Q317)</f>
        <v>1.1499999999999999</v>
      </c>
      <c r="R311" s="227"/>
      <c r="S311" s="227"/>
      <c r="T311" s="228"/>
      <c r="U311" s="222"/>
      <c r="V311" s="222">
        <f>SUM(V312:V317)</f>
        <v>23.12</v>
      </c>
      <c r="W311" s="222"/>
      <c r="X311" s="222"/>
      <c r="Y311" s="222"/>
      <c r="AG311" t="s">
        <v>189</v>
      </c>
    </row>
    <row r="312" spans="1:60" outlineLevel="1" x14ac:dyDescent="0.2">
      <c r="A312" s="230">
        <v>70</v>
      </c>
      <c r="B312" s="231" t="s">
        <v>965</v>
      </c>
      <c r="C312" s="241" t="s">
        <v>966</v>
      </c>
      <c r="D312" s="232" t="s">
        <v>228</v>
      </c>
      <c r="E312" s="233">
        <v>128.41999999999999</v>
      </c>
      <c r="F312" s="234"/>
      <c r="G312" s="235">
        <f>ROUND(E312*F312,2)</f>
        <v>0</v>
      </c>
      <c r="H312" s="234"/>
      <c r="I312" s="235">
        <f>ROUND(E312*H312,2)</f>
        <v>0</v>
      </c>
      <c r="J312" s="234"/>
      <c r="K312" s="235">
        <f>ROUND(E312*J312,2)</f>
        <v>0</v>
      </c>
      <c r="L312" s="235">
        <v>21</v>
      </c>
      <c r="M312" s="235">
        <f>G312*(1+L312/100)</f>
        <v>0</v>
      </c>
      <c r="N312" s="233">
        <v>0</v>
      </c>
      <c r="O312" s="233">
        <f>ROUND(E312*N312,2)</f>
        <v>0</v>
      </c>
      <c r="P312" s="233">
        <v>8.9499999999999996E-3</v>
      </c>
      <c r="Q312" s="233">
        <f>ROUND(E312*P312,2)</f>
        <v>1.1499999999999999</v>
      </c>
      <c r="R312" s="235" t="s">
        <v>487</v>
      </c>
      <c r="S312" s="235" t="s">
        <v>193</v>
      </c>
      <c r="T312" s="236" t="s">
        <v>193</v>
      </c>
      <c r="U312" s="221">
        <v>0.18</v>
      </c>
      <c r="V312" s="221">
        <f>ROUND(E312*U312,2)</f>
        <v>23.12</v>
      </c>
      <c r="W312" s="221"/>
      <c r="X312" s="221" t="s">
        <v>230</v>
      </c>
      <c r="Y312" s="221" t="s">
        <v>196</v>
      </c>
      <c r="Z312" s="211"/>
      <c r="AA312" s="211"/>
      <c r="AB312" s="211"/>
      <c r="AC312" s="211"/>
      <c r="AD312" s="211"/>
      <c r="AE312" s="211"/>
      <c r="AF312" s="211"/>
      <c r="AG312" s="211" t="s">
        <v>231</v>
      </c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2" x14ac:dyDescent="0.2">
      <c r="A313" s="218"/>
      <c r="B313" s="219"/>
      <c r="C313" s="254" t="s">
        <v>967</v>
      </c>
      <c r="D313" s="251"/>
      <c r="E313" s="251"/>
      <c r="F313" s="251"/>
      <c r="G313" s="25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1"/>
      <c r="AA313" s="211"/>
      <c r="AB313" s="211"/>
      <c r="AC313" s="211"/>
      <c r="AD313" s="211"/>
      <c r="AE313" s="211"/>
      <c r="AF313" s="211"/>
      <c r="AG313" s="211" t="s">
        <v>233</v>
      </c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2" x14ac:dyDescent="0.2">
      <c r="A314" s="218"/>
      <c r="B314" s="219"/>
      <c r="C314" s="258" t="s">
        <v>968</v>
      </c>
      <c r="D314" s="253"/>
      <c r="E314" s="253"/>
      <c r="F314" s="253"/>
      <c r="G314" s="253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199</v>
      </c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2" x14ac:dyDescent="0.2">
      <c r="A315" s="218"/>
      <c r="B315" s="219"/>
      <c r="C315" s="255" t="s">
        <v>850</v>
      </c>
      <c r="D315" s="247"/>
      <c r="E315" s="248"/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1"/>
      <c r="AA315" s="211"/>
      <c r="AB315" s="211"/>
      <c r="AC315" s="211"/>
      <c r="AD315" s="211"/>
      <c r="AE315" s="211"/>
      <c r="AF315" s="211"/>
      <c r="AG315" s="211" t="s">
        <v>235</v>
      </c>
      <c r="AH315" s="211">
        <v>0</v>
      </c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3" x14ac:dyDescent="0.2">
      <c r="A316" s="218"/>
      <c r="B316" s="219"/>
      <c r="C316" s="255" t="s">
        <v>945</v>
      </c>
      <c r="D316" s="247"/>
      <c r="E316" s="248">
        <v>128.41999999999999</v>
      </c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1"/>
      <c r="AA316" s="211"/>
      <c r="AB316" s="211"/>
      <c r="AC316" s="211"/>
      <c r="AD316" s="211"/>
      <c r="AE316" s="211"/>
      <c r="AF316" s="211"/>
      <c r="AG316" s="211" t="s">
        <v>235</v>
      </c>
      <c r="AH316" s="211">
        <v>0</v>
      </c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2" x14ac:dyDescent="0.2">
      <c r="A317" s="218"/>
      <c r="B317" s="219"/>
      <c r="C317" s="243"/>
      <c r="D317" s="239"/>
      <c r="E317" s="239"/>
      <c r="F317" s="239"/>
      <c r="G317" s="239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1"/>
      <c r="AA317" s="211"/>
      <c r="AB317" s="211"/>
      <c r="AC317" s="211"/>
      <c r="AD317" s="211"/>
      <c r="AE317" s="211"/>
      <c r="AF317" s="211"/>
      <c r="AG317" s="211" t="s">
        <v>200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x14ac:dyDescent="0.2">
      <c r="A318" s="223" t="s">
        <v>188</v>
      </c>
      <c r="B318" s="224" t="s">
        <v>151</v>
      </c>
      <c r="C318" s="240" t="s">
        <v>152</v>
      </c>
      <c r="D318" s="225"/>
      <c r="E318" s="226"/>
      <c r="F318" s="227"/>
      <c r="G318" s="227">
        <f>SUMIF(AG319:AG320,"&lt;&gt;NOR",G319:G320)</f>
        <v>0</v>
      </c>
      <c r="H318" s="227"/>
      <c r="I318" s="227">
        <f>SUM(I319:I320)</f>
        <v>0</v>
      </c>
      <c r="J318" s="227"/>
      <c r="K318" s="227">
        <f>SUM(K319:K320)</f>
        <v>0</v>
      </c>
      <c r="L318" s="227"/>
      <c r="M318" s="227">
        <f>SUM(M319:M320)</f>
        <v>0</v>
      </c>
      <c r="N318" s="226"/>
      <c r="O318" s="226">
        <f>SUM(O319:O320)</f>
        <v>0</v>
      </c>
      <c r="P318" s="226"/>
      <c r="Q318" s="226">
        <f>SUM(Q319:Q320)</f>
        <v>0</v>
      </c>
      <c r="R318" s="227"/>
      <c r="S318" s="227"/>
      <c r="T318" s="228"/>
      <c r="U318" s="222"/>
      <c r="V318" s="222">
        <f>SUM(V319:V320)</f>
        <v>0</v>
      </c>
      <c r="W318" s="222"/>
      <c r="X318" s="222"/>
      <c r="Y318" s="222"/>
      <c r="AG318" t="s">
        <v>189</v>
      </c>
    </row>
    <row r="319" spans="1:60" outlineLevel="1" x14ac:dyDescent="0.2">
      <c r="A319" s="230">
        <v>71</v>
      </c>
      <c r="B319" s="231" t="s">
        <v>489</v>
      </c>
      <c r="C319" s="241" t="s">
        <v>490</v>
      </c>
      <c r="D319" s="232" t="s">
        <v>447</v>
      </c>
      <c r="E319" s="233">
        <v>1</v>
      </c>
      <c r="F319" s="234"/>
      <c r="G319" s="235">
        <f>ROUND(E319*F319,2)</f>
        <v>0</v>
      </c>
      <c r="H319" s="234"/>
      <c r="I319" s="235">
        <f>ROUND(E319*H319,2)</f>
        <v>0</v>
      </c>
      <c r="J319" s="234"/>
      <c r="K319" s="235">
        <f>ROUND(E319*J319,2)</f>
        <v>0</v>
      </c>
      <c r="L319" s="235">
        <v>21</v>
      </c>
      <c r="M319" s="235">
        <f>G319*(1+L319/100)</f>
        <v>0</v>
      </c>
      <c r="N319" s="233">
        <v>0</v>
      </c>
      <c r="O319" s="233">
        <f>ROUND(E319*N319,2)</f>
        <v>0</v>
      </c>
      <c r="P319" s="233">
        <v>0</v>
      </c>
      <c r="Q319" s="233">
        <f>ROUND(E319*P319,2)</f>
        <v>0</v>
      </c>
      <c r="R319" s="235"/>
      <c r="S319" s="235" t="s">
        <v>430</v>
      </c>
      <c r="T319" s="236" t="s">
        <v>194</v>
      </c>
      <c r="U319" s="221">
        <v>0</v>
      </c>
      <c r="V319" s="221">
        <f>ROUND(E319*U319,2)</f>
        <v>0</v>
      </c>
      <c r="W319" s="221"/>
      <c r="X319" s="221" t="s">
        <v>230</v>
      </c>
      <c r="Y319" s="221" t="s">
        <v>196</v>
      </c>
      <c r="Z319" s="211"/>
      <c r="AA319" s="211"/>
      <c r="AB319" s="211"/>
      <c r="AC319" s="211"/>
      <c r="AD319" s="211"/>
      <c r="AE319" s="211"/>
      <c r="AF319" s="211"/>
      <c r="AG319" s="211" t="s">
        <v>231</v>
      </c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2" x14ac:dyDescent="0.2">
      <c r="A320" s="218"/>
      <c r="B320" s="219"/>
      <c r="C320" s="256"/>
      <c r="D320" s="252"/>
      <c r="E320" s="252"/>
      <c r="F320" s="252"/>
      <c r="G320" s="252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1"/>
      <c r="AA320" s="211"/>
      <c r="AB320" s="211"/>
      <c r="AC320" s="211"/>
      <c r="AD320" s="211"/>
      <c r="AE320" s="211"/>
      <c r="AF320" s="211"/>
      <c r="AG320" s="211" t="s">
        <v>200</v>
      </c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x14ac:dyDescent="0.2">
      <c r="A321" s="223" t="s">
        <v>188</v>
      </c>
      <c r="B321" s="224" t="s">
        <v>155</v>
      </c>
      <c r="C321" s="240" t="s">
        <v>156</v>
      </c>
      <c r="D321" s="225"/>
      <c r="E321" s="226"/>
      <c r="F321" s="227"/>
      <c r="G321" s="227">
        <f>SUMIF(AG322:AG386,"&lt;&gt;NOR",G322:G386)</f>
        <v>0</v>
      </c>
      <c r="H321" s="227"/>
      <c r="I321" s="227">
        <f>SUM(I322:I386)</f>
        <v>0</v>
      </c>
      <c r="J321" s="227"/>
      <c r="K321" s="227">
        <f>SUM(K322:K386)</f>
        <v>0</v>
      </c>
      <c r="L321" s="227"/>
      <c r="M321" s="227">
        <f>SUM(M322:M386)</f>
        <v>0</v>
      </c>
      <c r="N321" s="226"/>
      <c r="O321" s="226">
        <f>SUM(O322:O386)</f>
        <v>0</v>
      </c>
      <c r="P321" s="226"/>
      <c r="Q321" s="226">
        <f>SUM(Q322:Q386)</f>
        <v>0</v>
      </c>
      <c r="R321" s="227"/>
      <c r="S321" s="227"/>
      <c r="T321" s="228"/>
      <c r="U321" s="222"/>
      <c r="V321" s="222">
        <f>SUM(V322:V386)</f>
        <v>991.82</v>
      </c>
      <c r="W321" s="222"/>
      <c r="X321" s="222"/>
      <c r="Y321" s="222"/>
      <c r="AG321" t="s">
        <v>189</v>
      </c>
    </row>
    <row r="322" spans="1:60" outlineLevel="1" x14ac:dyDescent="0.2">
      <c r="A322" s="230">
        <v>72</v>
      </c>
      <c r="B322" s="231" t="s">
        <v>491</v>
      </c>
      <c r="C322" s="241" t="s">
        <v>492</v>
      </c>
      <c r="D322" s="232" t="s">
        <v>493</v>
      </c>
      <c r="E322" s="233">
        <v>8.1514000000000006</v>
      </c>
      <c r="F322" s="234"/>
      <c r="G322" s="235">
        <f>ROUND(E322*F322,2)</f>
        <v>0</v>
      </c>
      <c r="H322" s="234"/>
      <c r="I322" s="235">
        <f>ROUND(E322*H322,2)</f>
        <v>0</v>
      </c>
      <c r="J322" s="234"/>
      <c r="K322" s="235">
        <f>ROUND(E322*J322,2)</f>
        <v>0</v>
      </c>
      <c r="L322" s="235">
        <v>21</v>
      </c>
      <c r="M322" s="235">
        <f>G322*(1+L322/100)</f>
        <v>0</v>
      </c>
      <c r="N322" s="233">
        <v>0</v>
      </c>
      <c r="O322" s="233">
        <f>ROUND(E322*N322,2)</f>
        <v>0</v>
      </c>
      <c r="P322" s="233">
        <v>0</v>
      </c>
      <c r="Q322" s="233">
        <f>ROUND(E322*P322,2)</f>
        <v>0</v>
      </c>
      <c r="R322" s="235" t="s">
        <v>268</v>
      </c>
      <c r="S322" s="235" t="s">
        <v>193</v>
      </c>
      <c r="T322" s="236" t="s">
        <v>193</v>
      </c>
      <c r="U322" s="221">
        <v>0</v>
      </c>
      <c r="V322" s="221">
        <f>ROUND(E322*U322,2)</f>
        <v>0</v>
      </c>
      <c r="W322" s="221"/>
      <c r="X322" s="221" t="s">
        <v>230</v>
      </c>
      <c r="Y322" s="221" t="s">
        <v>196</v>
      </c>
      <c r="Z322" s="211"/>
      <c r="AA322" s="211"/>
      <c r="AB322" s="211"/>
      <c r="AC322" s="211"/>
      <c r="AD322" s="211"/>
      <c r="AE322" s="211"/>
      <c r="AF322" s="211"/>
      <c r="AG322" s="211" t="s">
        <v>231</v>
      </c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ht="22.5" outlineLevel="2" x14ac:dyDescent="0.2">
      <c r="A323" s="218"/>
      <c r="B323" s="219"/>
      <c r="C323" s="242" t="s">
        <v>494</v>
      </c>
      <c r="D323" s="238"/>
      <c r="E323" s="238"/>
      <c r="F323" s="238"/>
      <c r="G323" s="238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1"/>
      <c r="AA323" s="211"/>
      <c r="AB323" s="211"/>
      <c r="AC323" s="211"/>
      <c r="AD323" s="211"/>
      <c r="AE323" s="211"/>
      <c r="AF323" s="211"/>
      <c r="AG323" s="211" t="s">
        <v>199</v>
      </c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37" t="str">
        <f>C323</f>
        <v>Pro vyjádření výnosu ve prospěch zhotovitele je nutné jednotkovou cenu uvést se záporným znaménkem. (Získaná částka ponižuje náklad stavby.)</v>
      </c>
      <c r="BB323" s="211"/>
      <c r="BC323" s="211"/>
      <c r="BD323" s="211"/>
      <c r="BE323" s="211"/>
      <c r="BF323" s="211"/>
      <c r="BG323" s="211"/>
      <c r="BH323" s="211"/>
    </row>
    <row r="324" spans="1:60" outlineLevel="2" x14ac:dyDescent="0.2">
      <c r="A324" s="218"/>
      <c r="B324" s="219"/>
      <c r="C324" s="243"/>
      <c r="D324" s="239"/>
      <c r="E324" s="239"/>
      <c r="F324" s="239"/>
      <c r="G324" s="239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1"/>
      <c r="AA324" s="211"/>
      <c r="AB324" s="211"/>
      <c r="AC324" s="211"/>
      <c r="AD324" s="211"/>
      <c r="AE324" s="211"/>
      <c r="AF324" s="211"/>
      <c r="AG324" s="211" t="s">
        <v>200</v>
      </c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0">
        <v>73</v>
      </c>
      <c r="B325" s="231" t="s">
        <v>496</v>
      </c>
      <c r="C325" s="241" t="s">
        <v>497</v>
      </c>
      <c r="D325" s="232" t="s">
        <v>493</v>
      </c>
      <c r="E325" s="233">
        <v>1.50806</v>
      </c>
      <c r="F325" s="234"/>
      <c r="G325" s="235">
        <f>ROUND(E325*F325,2)</f>
        <v>0</v>
      </c>
      <c r="H325" s="234"/>
      <c r="I325" s="235">
        <f>ROUND(E325*H325,2)</f>
        <v>0</v>
      </c>
      <c r="J325" s="234"/>
      <c r="K325" s="235">
        <f>ROUND(E325*J325,2)</f>
        <v>0</v>
      </c>
      <c r="L325" s="235">
        <v>21</v>
      </c>
      <c r="M325" s="235">
        <f>G325*(1+L325/100)</f>
        <v>0</v>
      </c>
      <c r="N325" s="233">
        <v>0</v>
      </c>
      <c r="O325" s="233">
        <f>ROUND(E325*N325,2)</f>
        <v>0</v>
      </c>
      <c r="P325" s="233">
        <v>0</v>
      </c>
      <c r="Q325" s="233">
        <f>ROUND(E325*P325,2)</f>
        <v>0</v>
      </c>
      <c r="R325" s="235" t="s">
        <v>268</v>
      </c>
      <c r="S325" s="235" t="s">
        <v>193</v>
      </c>
      <c r="T325" s="236" t="s">
        <v>193</v>
      </c>
      <c r="U325" s="221">
        <v>0</v>
      </c>
      <c r="V325" s="221">
        <f>ROUND(E325*U325,2)</f>
        <v>0</v>
      </c>
      <c r="W325" s="221"/>
      <c r="X325" s="221" t="s">
        <v>230</v>
      </c>
      <c r="Y325" s="221" t="s">
        <v>196</v>
      </c>
      <c r="Z325" s="211"/>
      <c r="AA325" s="211"/>
      <c r="AB325" s="211"/>
      <c r="AC325" s="211"/>
      <c r="AD325" s="211"/>
      <c r="AE325" s="211"/>
      <c r="AF325" s="211"/>
      <c r="AG325" s="211" t="s">
        <v>231</v>
      </c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ht="22.5" outlineLevel="2" x14ac:dyDescent="0.2">
      <c r="A326" s="218"/>
      <c r="B326" s="219"/>
      <c r="C326" s="242" t="s">
        <v>494</v>
      </c>
      <c r="D326" s="238"/>
      <c r="E326" s="238"/>
      <c r="F326" s="238"/>
      <c r="G326" s="238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1"/>
      <c r="AA326" s="211"/>
      <c r="AB326" s="211"/>
      <c r="AC326" s="211"/>
      <c r="AD326" s="211"/>
      <c r="AE326" s="211"/>
      <c r="AF326" s="211"/>
      <c r="AG326" s="211" t="s">
        <v>199</v>
      </c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37" t="str">
        <f>C326</f>
        <v>Pro vyjádření výnosu ve prospěch zhotovitele je nutné jednotkovou cenu uvést se záporným znaménkem. (Získaná částka ponižuje náklad stavby.)</v>
      </c>
      <c r="BB326" s="211"/>
      <c r="BC326" s="211"/>
      <c r="BD326" s="211"/>
      <c r="BE326" s="211"/>
      <c r="BF326" s="211"/>
      <c r="BG326" s="211"/>
      <c r="BH326" s="211"/>
    </row>
    <row r="327" spans="1:60" outlineLevel="2" x14ac:dyDescent="0.2">
      <c r="A327" s="218"/>
      <c r="B327" s="219"/>
      <c r="C327" s="243"/>
      <c r="D327" s="239"/>
      <c r="E327" s="239"/>
      <c r="F327" s="239"/>
      <c r="G327" s="239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200</v>
      </c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0">
        <v>74</v>
      </c>
      <c r="B328" s="231" t="s">
        <v>498</v>
      </c>
      <c r="C328" s="241" t="s">
        <v>499</v>
      </c>
      <c r="D328" s="232" t="s">
        <v>493</v>
      </c>
      <c r="E328" s="233">
        <v>6.2370000000000001</v>
      </c>
      <c r="F328" s="234"/>
      <c r="G328" s="235">
        <f>ROUND(E328*F328,2)</f>
        <v>0</v>
      </c>
      <c r="H328" s="234"/>
      <c r="I328" s="235">
        <f>ROUND(E328*H328,2)</f>
        <v>0</v>
      </c>
      <c r="J328" s="234"/>
      <c r="K328" s="235">
        <f>ROUND(E328*J328,2)</f>
        <v>0</v>
      </c>
      <c r="L328" s="235">
        <v>21</v>
      </c>
      <c r="M328" s="235">
        <f>G328*(1+L328/100)</f>
        <v>0</v>
      </c>
      <c r="N328" s="233">
        <v>0</v>
      </c>
      <c r="O328" s="233">
        <f>ROUND(E328*N328,2)</f>
        <v>0</v>
      </c>
      <c r="P328" s="233">
        <v>0</v>
      </c>
      <c r="Q328" s="233">
        <f>ROUND(E328*P328,2)</f>
        <v>0</v>
      </c>
      <c r="R328" s="235" t="s">
        <v>229</v>
      </c>
      <c r="S328" s="235" t="s">
        <v>193</v>
      </c>
      <c r="T328" s="236" t="s">
        <v>193</v>
      </c>
      <c r="U328" s="221">
        <v>0</v>
      </c>
      <c r="V328" s="221">
        <f>ROUND(E328*U328,2)</f>
        <v>0</v>
      </c>
      <c r="W328" s="221"/>
      <c r="X328" s="221" t="s">
        <v>230</v>
      </c>
      <c r="Y328" s="221" t="s">
        <v>196</v>
      </c>
      <c r="Z328" s="211"/>
      <c r="AA328" s="211"/>
      <c r="AB328" s="211"/>
      <c r="AC328" s="211"/>
      <c r="AD328" s="211"/>
      <c r="AE328" s="211"/>
      <c r="AF328" s="211"/>
      <c r="AG328" s="211" t="s">
        <v>231</v>
      </c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2" x14ac:dyDescent="0.2">
      <c r="A329" s="218"/>
      <c r="B329" s="219"/>
      <c r="C329" s="256"/>
      <c r="D329" s="252"/>
      <c r="E329" s="252"/>
      <c r="F329" s="252"/>
      <c r="G329" s="252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1"/>
      <c r="AA329" s="211"/>
      <c r="AB329" s="211"/>
      <c r="AC329" s="211"/>
      <c r="AD329" s="211"/>
      <c r="AE329" s="211"/>
      <c r="AF329" s="211"/>
      <c r="AG329" s="211" t="s">
        <v>200</v>
      </c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0">
        <v>75</v>
      </c>
      <c r="B330" s="231" t="s">
        <v>647</v>
      </c>
      <c r="C330" s="241" t="s">
        <v>648</v>
      </c>
      <c r="D330" s="232" t="s">
        <v>493</v>
      </c>
      <c r="E330" s="233">
        <v>1.8797900000000001</v>
      </c>
      <c r="F330" s="234"/>
      <c r="G330" s="235">
        <f>ROUND(E330*F330,2)</f>
        <v>0</v>
      </c>
      <c r="H330" s="234"/>
      <c r="I330" s="235">
        <f>ROUND(E330*H330,2)</f>
        <v>0</v>
      </c>
      <c r="J330" s="234"/>
      <c r="K330" s="235">
        <f>ROUND(E330*J330,2)</f>
        <v>0</v>
      </c>
      <c r="L330" s="235">
        <v>21</v>
      </c>
      <c r="M330" s="235">
        <f>G330*(1+L330/100)</f>
        <v>0</v>
      </c>
      <c r="N330" s="233">
        <v>0</v>
      </c>
      <c r="O330" s="233">
        <f>ROUND(E330*N330,2)</f>
        <v>0</v>
      </c>
      <c r="P330" s="233">
        <v>0</v>
      </c>
      <c r="Q330" s="233">
        <f>ROUND(E330*P330,2)</f>
        <v>0</v>
      </c>
      <c r="R330" s="235" t="s">
        <v>268</v>
      </c>
      <c r="S330" s="235" t="s">
        <v>193</v>
      </c>
      <c r="T330" s="236" t="s">
        <v>193</v>
      </c>
      <c r="U330" s="221">
        <v>0</v>
      </c>
      <c r="V330" s="221">
        <f>ROUND(E330*U330,2)</f>
        <v>0</v>
      </c>
      <c r="W330" s="221"/>
      <c r="X330" s="221" t="s">
        <v>230</v>
      </c>
      <c r="Y330" s="221" t="s">
        <v>196</v>
      </c>
      <c r="Z330" s="211"/>
      <c r="AA330" s="211"/>
      <c r="AB330" s="211"/>
      <c r="AC330" s="211"/>
      <c r="AD330" s="211"/>
      <c r="AE330" s="211"/>
      <c r="AF330" s="211"/>
      <c r="AG330" s="211" t="s">
        <v>231</v>
      </c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2" x14ac:dyDescent="0.2">
      <c r="A331" s="218"/>
      <c r="B331" s="219"/>
      <c r="C331" s="242" t="s">
        <v>649</v>
      </c>
      <c r="D331" s="238"/>
      <c r="E331" s="238"/>
      <c r="F331" s="238"/>
      <c r="G331" s="238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1"/>
      <c r="AA331" s="211"/>
      <c r="AB331" s="211"/>
      <c r="AC331" s="211"/>
      <c r="AD331" s="211"/>
      <c r="AE331" s="211"/>
      <c r="AF331" s="211"/>
      <c r="AG331" s="211" t="s">
        <v>199</v>
      </c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2" x14ac:dyDescent="0.2">
      <c r="A332" s="218"/>
      <c r="B332" s="219"/>
      <c r="C332" s="243"/>
      <c r="D332" s="239"/>
      <c r="E332" s="239"/>
      <c r="F332" s="239"/>
      <c r="G332" s="239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1"/>
      <c r="AA332" s="211"/>
      <c r="AB332" s="211"/>
      <c r="AC332" s="211"/>
      <c r="AD332" s="211"/>
      <c r="AE332" s="211"/>
      <c r="AF332" s="211"/>
      <c r="AG332" s="211" t="s">
        <v>200</v>
      </c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0">
        <v>76</v>
      </c>
      <c r="B333" s="231" t="s">
        <v>500</v>
      </c>
      <c r="C333" s="241" t="s">
        <v>501</v>
      </c>
      <c r="D333" s="232" t="s">
        <v>493</v>
      </c>
      <c r="E333" s="233">
        <v>1.9339</v>
      </c>
      <c r="F333" s="234"/>
      <c r="G333" s="235">
        <f>ROUND(E333*F333,2)</f>
        <v>0</v>
      </c>
      <c r="H333" s="234"/>
      <c r="I333" s="235">
        <f>ROUND(E333*H333,2)</f>
        <v>0</v>
      </c>
      <c r="J333" s="234"/>
      <c r="K333" s="235">
        <f>ROUND(E333*J333,2)</f>
        <v>0</v>
      </c>
      <c r="L333" s="235">
        <v>21</v>
      </c>
      <c r="M333" s="235">
        <f>G333*(1+L333/100)</f>
        <v>0</v>
      </c>
      <c r="N333" s="233">
        <v>0</v>
      </c>
      <c r="O333" s="233">
        <f>ROUND(E333*N333,2)</f>
        <v>0</v>
      </c>
      <c r="P333" s="233">
        <v>0</v>
      </c>
      <c r="Q333" s="233">
        <f>ROUND(E333*P333,2)</f>
        <v>0</v>
      </c>
      <c r="R333" s="235" t="s">
        <v>268</v>
      </c>
      <c r="S333" s="235" t="s">
        <v>193</v>
      </c>
      <c r="T333" s="236" t="s">
        <v>193</v>
      </c>
      <c r="U333" s="221">
        <v>0</v>
      </c>
      <c r="V333" s="221">
        <f>ROUND(E333*U333,2)</f>
        <v>0</v>
      </c>
      <c r="W333" s="221"/>
      <c r="X333" s="221" t="s">
        <v>230</v>
      </c>
      <c r="Y333" s="221" t="s">
        <v>196</v>
      </c>
      <c r="Z333" s="211"/>
      <c r="AA333" s="211"/>
      <c r="AB333" s="211"/>
      <c r="AC333" s="211"/>
      <c r="AD333" s="211"/>
      <c r="AE333" s="211"/>
      <c r="AF333" s="211"/>
      <c r="AG333" s="211" t="s">
        <v>231</v>
      </c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2" x14ac:dyDescent="0.2">
      <c r="A334" s="218"/>
      <c r="B334" s="219"/>
      <c r="C334" s="242" t="s">
        <v>502</v>
      </c>
      <c r="D334" s="238"/>
      <c r="E334" s="238"/>
      <c r="F334" s="238"/>
      <c r="G334" s="238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1"/>
      <c r="AA334" s="211"/>
      <c r="AB334" s="211"/>
      <c r="AC334" s="211"/>
      <c r="AD334" s="211"/>
      <c r="AE334" s="211"/>
      <c r="AF334" s="211"/>
      <c r="AG334" s="211" t="s">
        <v>199</v>
      </c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2" x14ac:dyDescent="0.2">
      <c r="A335" s="218"/>
      <c r="B335" s="219"/>
      <c r="C335" s="243"/>
      <c r="D335" s="239"/>
      <c r="E335" s="239"/>
      <c r="F335" s="239"/>
      <c r="G335" s="239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1"/>
      <c r="AA335" s="211"/>
      <c r="AB335" s="211"/>
      <c r="AC335" s="211"/>
      <c r="AD335" s="211"/>
      <c r="AE335" s="211"/>
      <c r="AF335" s="211"/>
      <c r="AG335" s="211" t="s">
        <v>200</v>
      </c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0">
        <v>77</v>
      </c>
      <c r="B336" s="231" t="s">
        <v>969</v>
      </c>
      <c r="C336" s="241" t="s">
        <v>970</v>
      </c>
      <c r="D336" s="232" t="s">
        <v>493</v>
      </c>
      <c r="E336" s="233">
        <v>1.1791499999999999</v>
      </c>
      <c r="F336" s="234"/>
      <c r="G336" s="235">
        <f>ROUND(E336*F336,2)</f>
        <v>0</v>
      </c>
      <c r="H336" s="234"/>
      <c r="I336" s="235">
        <f>ROUND(E336*H336,2)</f>
        <v>0</v>
      </c>
      <c r="J336" s="234"/>
      <c r="K336" s="235">
        <f>ROUND(E336*J336,2)</f>
        <v>0</v>
      </c>
      <c r="L336" s="235">
        <v>21</v>
      </c>
      <c r="M336" s="235">
        <f>G336*(1+L336/100)</f>
        <v>0</v>
      </c>
      <c r="N336" s="233">
        <v>0</v>
      </c>
      <c r="O336" s="233">
        <f>ROUND(E336*N336,2)</f>
        <v>0</v>
      </c>
      <c r="P336" s="233">
        <v>0</v>
      </c>
      <c r="Q336" s="233">
        <f>ROUND(E336*P336,2)</f>
        <v>0</v>
      </c>
      <c r="R336" s="235" t="s">
        <v>268</v>
      </c>
      <c r="S336" s="235" t="s">
        <v>193</v>
      </c>
      <c r="T336" s="236" t="s">
        <v>193</v>
      </c>
      <c r="U336" s="221">
        <v>0</v>
      </c>
      <c r="V336" s="221">
        <f>ROUND(E336*U336,2)</f>
        <v>0</v>
      </c>
      <c r="W336" s="221"/>
      <c r="X336" s="221" t="s">
        <v>230</v>
      </c>
      <c r="Y336" s="221" t="s">
        <v>196</v>
      </c>
      <c r="Z336" s="211"/>
      <c r="AA336" s="211"/>
      <c r="AB336" s="211"/>
      <c r="AC336" s="211"/>
      <c r="AD336" s="211"/>
      <c r="AE336" s="211"/>
      <c r="AF336" s="211"/>
      <c r="AG336" s="211" t="s">
        <v>231</v>
      </c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2" x14ac:dyDescent="0.2">
      <c r="A337" s="218"/>
      <c r="B337" s="219"/>
      <c r="C337" s="242" t="s">
        <v>971</v>
      </c>
      <c r="D337" s="238"/>
      <c r="E337" s="238"/>
      <c r="F337" s="238"/>
      <c r="G337" s="238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1"/>
      <c r="AA337" s="211"/>
      <c r="AB337" s="211"/>
      <c r="AC337" s="211"/>
      <c r="AD337" s="211"/>
      <c r="AE337" s="211"/>
      <c r="AF337" s="211"/>
      <c r="AG337" s="211" t="s">
        <v>199</v>
      </c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2" x14ac:dyDescent="0.2">
      <c r="A338" s="218"/>
      <c r="B338" s="219"/>
      <c r="C338" s="243"/>
      <c r="D338" s="239"/>
      <c r="E338" s="239"/>
      <c r="F338" s="239"/>
      <c r="G338" s="239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1"/>
      <c r="AA338" s="211"/>
      <c r="AB338" s="211"/>
      <c r="AC338" s="211"/>
      <c r="AD338" s="211"/>
      <c r="AE338" s="211"/>
      <c r="AF338" s="211"/>
      <c r="AG338" s="211" t="s">
        <v>200</v>
      </c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ht="22.5" outlineLevel="1" x14ac:dyDescent="0.2">
      <c r="A339" s="230">
        <v>78</v>
      </c>
      <c r="B339" s="231" t="s">
        <v>503</v>
      </c>
      <c r="C339" s="241" t="s">
        <v>504</v>
      </c>
      <c r="D339" s="232" t="s">
        <v>493</v>
      </c>
      <c r="E339" s="233">
        <v>0.70940000000000003</v>
      </c>
      <c r="F339" s="234"/>
      <c r="G339" s="235">
        <f>ROUND(E339*F339,2)</f>
        <v>0</v>
      </c>
      <c r="H339" s="234"/>
      <c r="I339" s="235">
        <f>ROUND(E339*H339,2)</f>
        <v>0</v>
      </c>
      <c r="J339" s="234"/>
      <c r="K339" s="235">
        <f>ROUND(E339*J339,2)</f>
        <v>0</v>
      </c>
      <c r="L339" s="235">
        <v>21</v>
      </c>
      <c r="M339" s="235">
        <f>G339*(1+L339/100)</f>
        <v>0</v>
      </c>
      <c r="N339" s="233">
        <v>0</v>
      </c>
      <c r="O339" s="233">
        <f>ROUND(E339*N339,2)</f>
        <v>0</v>
      </c>
      <c r="P339" s="233">
        <v>0</v>
      </c>
      <c r="Q339" s="233">
        <f>ROUND(E339*P339,2)</f>
        <v>0</v>
      </c>
      <c r="R339" s="235" t="s">
        <v>268</v>
      </c>
      <c r="S339" s="235" t="s">
        <v>193</v>
      </c>
      <c r="T339" s="236" t="s">
        <v>193</v>
      </c>
      <c r="U339" s="221">
        <v>0</v>
      </c>
      <c r="V339" s="221">
        <f>ROUND(E339*U339,2)</f>
        <v>0</v>
      </c>
      <c r="W339" s="221"/>
      <c r="X339" s="221" t="s">
        <v>230</v>
      </c>
      <c r="Y339" s="221" t="s">
        <v>196</v>
      </c>
      <c r="Z339" s="211"/>
      <c r="AA339" s="211"/>
      <c r="AB339" s="211"/>
      <c r="AC339" s="211"/>
      <c r="AD339" s="211"/>
      <c r="AE339" s="211"/>
      <c r="AF339" s="211"/>
      <c r="AG339" s="211" t="s">
        <v>231</v>
      </c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2" x14ac:dyDescent="0.2">
      <c r="A340" s="218"/>
      <c r="B340" s="219"/>
      <c r="C340" s="256"/>
      <c r="D340" s="252"/>
      <c r="E340" s="252"/>
      <c r="F340" s="252"/>
      <c r="G340" s="252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1"/>
      <c r="AA340" s="211"/>
      <c r="AB340" s="211"/>
      <c r="AC340" s="211"/>
      <c r="AD340" s="211"/>
      <c r="AE340" s="211"/>
      <c r="AF340" s="211"/>
      <c r="AG340" s="211" t="s">
        <v>200</v>
      </c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0">
        <v>79</v>
      </c>
      <c r="B341" s="231" t="s">
        <v>505</v>
      </c>
      <c r="C341" s="241" t="s">
        <v>506</v>
      </c>
      <c r="D341" s="232" t="s">
        <v>493</v>
      </c>
      <c r="E341" s="233">
        <v>16.5703</v>
      </c>
      <c r="F341" s="234"/>
      <c r="G341" s="235">
        <f>ROUND(E341*F341,2)</f>
        <v>0</v>
      </c>
      <c r="H341" s="234"/>
      <c r="I341" s="235">
        <f>ROUND(E341*H341,2)</f>
        <v>0</v>
      </c>
      <c r="J341" s="234"/>
      <c r="K341" s="235">
        <f>ROUND(E341*J341,2)</f>
        <v>0</v>
      </c>
      <c r="L341" s="235">
        <v>21</v>
      </c>
      <c r="M341" s="235">
        <f>G341*(1+L341/100)</f>
        <v>0</v>
      </c>
      <c r="N341" s="233">
        <v>0</v>
      </c>
      <c r="O341" s="233">
        <f>ROUND(E341*N341,2)</f>
        <v>0</v>
      </c>
      <c r="P341" s="233">
        <v>0</v>
      </c>
      <c r="Q341" s="233">
        <f>ROUND(E341*P341,2)</f>
        <v>0</v>
      </c>
      <c r="R341" s="235" t="s">
        <v>268</v>
      </c>
      <c r="S341" s="235" t="s">
        <v>193</v>
      </c>
      <c r="T341" s="236" t="s">
        <v>193</v>
      </c>
      <c r="U341" s="221">
        <v>0</v>
      </c>
      <c r="V341" s="221">
        <f>ROUND(E341*U341,2)</f>
        <v>0</v>
      </c>
      <c r="W341" s="221"/>
      <c r="X341" s="221" t="s">
        <v>230</v>
      </c>
      <c r="Y341" s="221" t="s">
        <v>196</v>
      </c>
      <c r="Z341" s="211"/>
      <c r="AA341" s="211"/>
      <c r="AB341" s="211"/>
      <c r="AC341" s="211"/>
      <c r="AD341" s="211"/>
      <c r="AE341" s="211"/>
      <c r="AF341" s="211"/>
      <c r="AG341" s="211" t="s">
        <v>231</v>
      </c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2" x14ac:dyDescent="0.2">
      <c r="A342" s="218"/>
      <c r="B342" s="219"/>
      <c r="C342" s="242" t="s">
        <v>507</v>
      </c>
      <c r="D342" s="238"/>
      <c r="E342" s="238"/>
      <c r="F342" s="238"/>
      <c r="G342" s="238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1"/>
      <c r="AA342" s="211"/>
      <c r="AB342" s="211"/>
      <c r="AC342" s="211"/>
      <c r="AD342" s="211"/>
      <c r="AE342" s="211"/>
      <c r="AF342" s="211"/>
      <c r="AG342" s="211" t="s">
        <v>199</v>
      </c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2" x14ac:dyDescent="0.2">
      <c r="A343" s="218"/>
      <c r="B343" s="219"/>
      <c r="C343" s="243"/>
      <c r="D343" s="239"/>
      <c r="E343" s="239"/>
      <c r="F343" s="239"/>
      <c r="G343" s="239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1"/>
      <c r="AA343" s="211"/>
      <c r="AB343" s="211"/>
      <c r="AC343" s="211"/>
      <c r="AD343" s="211"/>
      <c r="AE343" s="211"/>
      <c r="AF343" s="211"/>
      <c r="AG343" s="211" t="s">
        <v>200</v>
      </c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0">
        <v>80</v>
      </c>
      <c r="B344" s="231" t="s">
        <v>511</v>
      </c>
      <c r="C344" s="241" t="s">
        <v>512</v>
      </c>
      <c r="D344" s="232" t="s">
        <v>493</v>
      </c>
      <c r="E344" s="233">
        <v>0.98619999999999997</v>
      </c>
      <c r="F344" s="234"/>
      <c r="G344" s="235">
        <f>ROUND(E344*F344,2)</f>
        <v>0</v>
      </c>
      <c r="H344" s="234"/>
      <c r="I344" s="235">
        <f>ROUND(E344*H344,2)</f>
        <v>0</v>
      </c>
      <c r="J344" s="234"/>
      <c r="K344" s="235">
        <f>ROUND(E344*J344,2)</f>
        <v>0</v>
      </c>
      <c r="L344" s="235">
        <v>21</v>
      </c>
      <c r="M344" s="235">
        <f>G344*(1+L344/100)</f>
        <v>0</v>
      </c>
      <c r="N344" s="233">
        <v>0</v>
      </c>
      <c r="O344" s="233">
        <f>ROUND(E344*N344,2)</f>
        <v>0</v>
      </c>
      <c r="P344" s="233">
        <v>0</v>
      </c>
      <c r="Q344" s="233">
        <f>ROUND(E344*P344,2)</f>
        <v>0</v>
      </c>
      <c r="R344" s="235" t="s">
        <v>268</v>
      </c>
      <c r="S344" s="235" t="s">
        <v>193</v>
      </c>
      <c r="T344" s="236" t="s">
        <v>193</v>
      </c>
      <c r="U344" s="221">
        <v>0</v>
      </c>
      <c r="V344" s="221">
        <f>ROUND(E344*U344,2)</f>
        <v>0</v>
      </c>
      <c r="W344" s="221"/>
      <c r="X344" s="221" t="s">
        <v>230</v>
      </c>
      <c r="Y344" s="221" t="s">
        <v>196</v>
      </c>
      <c r="Z344" s="211"/>
      <c r="AA344" s="211"/>
      <c r="AB344" s="211"/>
      <c r="AC344" s="211"/>
      <c r="AD344" s="211"/>
      <c r="AE344" s="211"/>
      <c r="AF344" s="211"/>
      <c r="AG344" s="211" t="s">
        <v>231</v>
      </c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2" x14ac:dyDescent="0.2">
      <c r="A345" s="218"/>
      <c r="B345" s="219"/>
      <c r="C345" s="242" t="s">
        <v>510</v>
      </c>
      <c r="D345" s="238"/>
      <c r="E345" s="238"/>
      <c r="F345" s="238"/>
      <c r="G345" s="238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1"/>
      <c r="AA345" s="211"/>
      <c r="AB345" s="211"/>
      <c r="AC345" s="211"/>
      <c r="AD345" s="211"/>
      <c r="AE345" s="211"/>
      <c r="AF345" s="211"/>
      <c r="AG345" s="211" t="s">
        <v>199</v>
      </c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2" x14ac:dyDescent="0.2">
      <c r="A346" s="218"/>
      <c r="B346" s="219"/>
      <c r="C346" s="243"/>
      <c r="D346" s="239"/>
      <c r="E346" s="239"/>
      <c r="F346" s="239"/>
      <c r="G346" s="239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1"/>
      <c r="AA346" s="211"/>
      <c r="AB346" s="211"/>
      <c r="AC346" s="211"/>
      <c r="AD346" s="211"/>
      <c r="AE346" s="211"/>
      <c r="AF346" s="211"/>
      <c r="AG346" s="211" t="s">
        <v>200</v>
      </c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0">
        <v>81</v>
      </c>
      <c r="B347" s="231" t="s">
        <v>803</v>
      </c>
      <c r="C347" s="241" t="s">
        <v>972</v>
      </c>
      <c r="D347" s="232" t="s">
        <v>493</v>
      </c>
      <c r="E347" s="233">
        <v>20.862500000000001</v>
      </c>
      <c r="F347" s="234"/>
      <c r="G347" s="235">
        <f>ROUND(E347*F347,2)</f>
        <v>0</v>
      </c>
      <c r="H347" s="234"/>
      <c r="I347" s="235">
        <f>ROUND(E347*H347,2)</f>
        <v>0</v>
      </c>
      <c r="J347" s="234"/>
      <c r="K347" s="235">
        <f>ROUND(E347*J347,2)</f>
        <v>0</v>
      </c>
      <c r="L347" s="235">
        <v>21</v>
      </c>
      <c r="M347" s="235">
        <f>G347*(1+L347/100)</f>
        <v>0</v>
      </c>
      <c r="N347" s="233">
        <v>0</v>
      </c>
      <c r="O347" s="233">
        <f>ROUND(E347*N347,2)</f>
        <v>0</v>
      </c>
      <c r="P347" s="233">
        <v>0</v>
      </c>
      <c r="Q347" s="233">
        <f>ROUND(E347*P347,2)</f>
        <v>0</v>
      </c>
      <c r="R347" s="235" t="s">
        <v>268</v>
      </c>
      <c r="S347" s="235" t="s">
        <v>193</v>
      </c>
      <c r="T347" s="236" t="s">
        <v>193</v>
      </c>
      <c r="U347" s="221">
        <v>0</v>
      </c>
      <c r="V347" s="221">
        <f>ROUND(E347*U347,2)</f>
        <v>0</v>
      </c>
      <c r="W347" s="221"/>
      <c r="X347" s="221" t="s">
        <v>230</v>
      </c>
      <c r="Y347" s="221" t="s">
        <v>196</v>
      </c>
      <c r="Z347" s="211"/>
      <c r="AA347" s="211"/>
      <c r="AB347" s="211"/>
      <c r="AC347" s="211"/>
      <c r="AD347" s="211"/>
      <c r="AE347" s="211"/>
      <c r="AF347" s="211"/>
      <c r="AG347" s="211" t="s">
        <v>231</v>
      </c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2" x14ac:dyDescent="0.2">
      <c r="A348" s="218"/>
      <c r="B348" s="219"/>
      <c r="C348" s="256"/>
      <c r="D348" s="252"/>
      <c r="E348" s="252"/>
      <c r="F348" s="252"/>
      <c r="G348" s="252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1"/>
      <c r="AA348" s="211"/>
      <c r="AB348" s="211"/>
      <c r="AC348" s="211"/>
      <c r="AD348" s="211"/>
      <c r="AE348" s="211"/>
      <c r="AF348" s="211"/>
      <c r="AG348" s="211" t="s">
        <v>200</v>
      </c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ht="22.5" outlineLevel="1" x14ac:dyDescent="0.2">
      <c r="A349" s="230">
        <v>82</v>
      </c>
      <c r="B349" s="231" t="s">
        <v>516</v>
      </c>
      <c r="C349" s="241" t="s">
        <v>517</v>
      </c>
      <c r="D349" s="232" t="s">
        <v>493</v>
      </c>
      <c r="E349" s="233">
        <v>375.23728</v>
      </c>
      <c r="F349" s="234"/>
      <c r="G349" s="235">
        <f>ROUND(E349*F349,2)</f>
        <v>0</v>
      </c>
      <c r="H349" s="234"/>
      <c r="I349" s="235">
        <f>ROUND(E349*H349,2)</f>
        <v>0</v>
      </c>
      <c r="J349" s="234"/>
      <c r="K349" s="235">
        <f>ROUND(E349*J349,2)</f>
        <v>0</v>
      </c>
      <c r="L349" s="235">
        <v>21</v>
      </c>
      <c r="M349" s="235">
        <f>G349*(1+L349/100)</f>
        <v>0</v>
      </c>
      <c r="N349" s="233">
        <v>0</v>
      </c>
      <c r="O349" s="233">
        <f>ROUND(E349*N349,2)</f>
        <v>0</v>
      </c>
      <c r="P349" s="233">
        <v>0</v>
      </c>
      <c r="Q349" s="233">
        <f>ROUND(E349*P349,2)</f>
        <v>0</v>
      </c>
      <c r="R349" s="235" t="s">
        <v>268</v>
      </c>
      <c r="S349" s="235" t="s">
        <v>193</v>
      </c>
      <c r="T349" s="236" t="s">
        <v>193</v>
      </c>
      <c r="U349" s="221">
        <v>0</v>
      </c>
      <c r="V349" s="221">
        <f>ROUND(E349*U349,2)</f>
        <v>0</v>
      </c>
      <c r="W349" s="221"/>
      <c r="X349" s="221" t="s">
        <v>230</v>
      </c>
      <c r="Y349" s="221" t="s">
        <v>196</v>
      </c>
      <c r="Z349" s="211"/>
      <c r="AA349" s="211"/>
      <c r="AB349" s="211"/>
      <c r="AC349" s="211"/>
      <c r="AD349" s="211"/>
      <c r="AE349" s="211"/>
      <c r="AF349" s="211"/>
      <c r="AG349" s="211" t="s">
        <v>231</v>
      </c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2" x14ac:dyDescent="0.2">
      <c r="A350" s="218"/>
      <c r="B350" s="219"/>
      <c r="C350" s="255" t="s">
        <v>973</v>
      </c>
      <c r="D350" s="247"/>
      <c r="E350" s="248">
        <v>434.25497999999999</v>
      </c>
      <c r="F350" s="221"/>
      <c r="G350" s="221"/>
      <c r="H350" s="221"/>
      <c r="I350" s="221"/>
      <c r="J350" s="221"/>
      <c r="K350" s="221"/>
      <c r="L350" s="221"/>
      <c r="M350" s="221"/>
      <c r="N350" s="220"/>
      <c r="O350" s="220"/>
      <c r="P350" s="220"/>
      <c r="Q350" s="220"/>
      <c r="R350" s="221"/>
      <c r="S350" s="221"/>
      <c r="T350" s="221"/>
      <c r="U350" s="221"/>
      <c r="V350" s="221"/>
      <c r="W350" s="221"/>
      <c r="X350" s="221"/>
      <c r="Y350" s="221"/>
      <c r="Z350" s="211"/>
      <c r="AA350" s="211"/>
      <c r="AB350" s="211"/>
      <c r="AC350" s="211"/>
      <c r="AD350" s="211"/>
      <c r="AE350" s="211"/>
      <c r="AF350" s="211"/>
      <c r="AG350" s="211" t="s">
        <v>235</v>
      </c>
      <c r="AH350" s="211">
        <v>0</v>
      </c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3" x14ac:dyDescent="0.2">
      <c r="A351" s="218"/>
      <c r="B351" s="219"/>
      <c r="C351" s="255" t="s">
        <v>974</v>
      </c>
      <c r="D351" s="247"/>
      <c r="E351" s="248">
        <v>-19.710149999999999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1"/>
      <c r="AA351" s="211"/>
      <c r="AB351" s="211"/>
      <c r="AC351" s="211"/>
      <c r="AD351" s="211"/>
      <c r="AE351" s="211"/>
      <c r="AF351" s="211"/>
      <c r="AG351" s="211" t="s">
        <v>235</v>
      </c>
      <c r="AH351" s="211">
        <v>0</v>
      </c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3" x14ac:dyDescent="0.2">
      <c r="A352" s="218"/>
      <c r="B352" s="219"/>
      <c r="C352" s="255" t="s">
        <v>975</v>
      </c>
      <c r="D352" s="247"/>
      <c r="E352" s="248">
        <v>-18.445049999999998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1"/>
      <c r="AA352" s="211"/>
      <c r="AB352" s="211"/>
      <c r="AC352" s="211"/>
      <c r="AD352" s="211"/>
      <c r="AE352" s="211"/>
      <c r="AF352" s="211"/>
      <c r="AG352" s="211" t="s">
        <v>235</v>
      </c>
      <c r="AH352" s="211">
        <v>0</v>
      </c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3" x14ac:dyDescent="0.2">
      <c r="A353" s="218"/>
      <c r="B353" s="219"/>
      <c r="C353" s="255" t="s">
        <v>976</v>
      </c>
      <c r="D353" s="247"/>
      <c r="E353" s="248">
        <v>-20.862500000000001</v>
      </c>
      <c r="F353" s="221"/>
      <c r="G353" s="221"/>
      <c r="H353" s="221"/>
      <c r="I353" s="221"/>
      <c r="J353" s="221"/>
      <c r="K353" s="221"/>
      <c r="L353" s="221"/>
      <c r="M353" s="221"/>
      <c r="N353" s="220"/>
      <c r="O353" s="220"/>
      <c r="P353" s="220"/>
      <c r="Q353" s="220"/>
      <c r="R353" s="221"/>
      <c r="S353" s="221"/>
      <c r="T353" s="221"/>
      <c r="U353" s="221"/>
      <c r="V353" s="221"/>
      <c r="W353" s="221"/>
      <c r="X353" s="221"/>
      <c r="Y353" s="221"/>
      <c r="Z353" s="211"/>
      <c r="AA353" s="211"/>
      <c r="AB353" s="211"/>
      <c r="AC353" s="211"/>
      <c r="AD353" s="211"/>
      <c r="AE353" s="211"/>
      <c r="AF353" s="211"/>
      <c r="AG353" s="211" t="s">
        <v>235</v>
      </c>
      <c r="AH353" s="211">
        <v>0</v>
      </c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2" x14ac:dyDescent="0.2">
      <c r="A354" s="218"/>
      <c r="B354" s="219"/>
      <c r="C354" s="243"/>
      <c r="D354" s="239"/>
      <c r="E354" s="239"/>
      <c r="F354" s="239"/>
      <c r="G354" s="239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1"/>
      <c r="AA354" s="211"/>
      <c r="AB354" s="211"/>
      <c r="AC354" s="211"/>
      <c r="AD354" s="211"/>
      <c r="AE354" s="211"/>
      <c r="AF354" s="211"/>
      <c r="AG354" s="211" t="s">
        <v>200</v>
      </c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0">
        <v>83</v>
      </c>
      <c r="B355" s="231" t="s">
        <v>522</v>
      </c>
      <c r="C355" s="241" t="s">
        <v>523</v>
      </c>
      <c r="D355" s="232" t="s">
        <v>493</v>
      </c>
      <c r="E355" s="233">
        <v>435.39026999999999</v>
      </c>
      <c r="F355" s="234"/>
      <c r="G355" s="235">
        <f>ROUND(E355*F355,2)</f>
        <v>0</v>
      </c>
      <c r="H355" s="234"/>
      <c r="I355" s="235">
        <f>ROUND(E355*H355,2)</f>
        <v>0</v>
      </c>
      <c r="J355" s="234"/>
      <c r="K355" s="235">
        <f>ROUND(E355*J355,2)</f>
        <v>0</v>
      </c>
      <c r="L355" s="235">
        <v>21</v>
      </c>
      <c r="M355" s="235">
        <f>G355*(1+L355/100)</f>
        <v>0</v>
      </c>
      <c r="N355" s="233">
        <v>0</v>
      </c>
      <c r="O355" s="233">
        <f>ROUND(E355*N355,2)</f>
        <v>0</v>
      </c>
      <c r="P355" s="233">
        <v>0</v>
      </c>
      <c r="Q355" s="233">
        <f>ROUND(E355*P355,2)</f>
        <v>0</v>
      </c>
      <c r="R355" s="235" t="s">
        <v>268</v>
      </c>
      <c r="S355" s="235" t="s">
        <v>193</v>
      </c>
      <c r="T355" s="236" t="s">
        <v>193</v>
      </c>
      <c r="U355" s="221">
        <v>0.49</v>
      </c>
      <c r="V355" s="221">
        <f>ROUND(E355*U355,2)</f>
        <v>213.34</v>
      </c>
      <c r="W355" s="221"/>
      <c r="X355" s="221" t="s">
        <v>524</v>
      </c>
      <c r="Y355" s="221" t="s">
        <v>196</v>
      </c>
      <c r="Z355" s="211"/>
      <c r="AA355" s="211"/>
      <c r="AB355" s="211"/>
      <c r="AC355" s="211"/>
      <c r="AD355" s="211"/>
      <c r="AE355" s="211"/>
      <c r="AF355" s="211"/>
      <c r="AG355" s="211" t="s">
        <v>525</v>
      </c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2" x14ac:dyDescent="0.2">
      <c r="A356" s="218"/>
      <c r="B356" s="219"/>
      <c r="C356" s="242" t="s">
        <v>526</v>
      </c>
      <c r="D356" s="238"/>
      <c r="E356" s="238"/>
      <c r="F356" s="238"/>
      <c r="G356" s="238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1"/>
      <c r="AA356" s="211"/>
      <c r="AB356" s="211"/>
      <c r="AC356" s="211"/>
      <c r="AD356" s="211"/>
      <c r="AE356" s="211"/>
      <c r="AF356" s="211"/>
      <c r="AG356" s="211" t="s">
        <v>199</v>
      </c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2" x14ac:dyDescent="0.2">
      <c r="A357" s="218"/>
      <c r="B357" s="219"/>
      <c r="C357" s="255" t="s">
        <v>527</v>
      </c>
      <c r="D357" s="247"/>
      <c r="E357" s="248"/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1"/>
      <c r="AA357" s="211"/>
      <c r="AB357" s="211"/>
      <c r="AC357" s="211"/>
      <c r="AD357" s="211"/>
      <c r="AE357" s="211"/>
      <c r="AF357" s="211"/>
      <c r="AG357" s="211" t="s">
        <v>235</v>
      </c>
      <c r="AH357" s="211">
        <v>0</v>
      </c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ht="22.5" outlineLevel="3" x14ac:dyDescent="0.2">
      <c r="A358" s="218"/>
      <c r="B358" s="219"/>
      <c r="C358" s="255" t="s">
        <v>977</v>
      </c>
      <c r="D358" s="247"/>
      <c r="E358" s="248"/>
      <c r="F358" s="221"/>
      <c r="G358" s="221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1"/>
      <c r="AA358" s="211"/>
      <c r="AB358" s="211"/>
      <c r="AC358" s="211"/>
      <c r="AD358" s="211"/>
      <c r="AE358" s="211"/>
      <c r="AF358" s="211"/>
      <c r="AG358" s="211" t="s">
        <v>235</v>
      </c>
      <c r="AH358" s="211">
        <v>0</v>
      </c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3" x14ac:dyDescent="0.2">
      <c r="A359" s="218"/>
      <c r="B359" s="219"/>
      <c r="C359" s="255" t="s">
        <v>978</v>
      </c>
      <c r="D359" s="247"/>
      <c r="E359" s="248"/>
      <c r="F359" s="221"/>
      <c r="G359" s="221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1"/>
      <c r="AA359" s="211"/>
      <c r="AB359" s="211"/>
      <c r="AC359" s="211"/>
      <c r="AD359" s="211"/>
      <c r="AE359" s="211"/>
      <c r="AF359" s="211"/>
      <c r="AG359" s="211" t="s">
        <v>235</v>
      </c>
      <c r="AH359" s="211">
        <v>0</v>
      </c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3" x14ac:dyDescent="0.2">
      <c r="A360" s="218"/>
      <c r="B360" s="219"/>
      <c r="C360" s="255" t="s">
        <v>979</v>
      </c>
      <c r="D360" s="247"/>
      <c r="E360" s="248">
        <v>435.39026999999999</v>
      </c>
      <c r="F360" s="221"/>
      <c r="G360" s="221"/>
      <c r="H360" s="221"/>
      <c r="I360" s="221"/>
      <c r="J360" s="221"/>
      <c r="K360" s="221"/>
      <c r="L360" s="221"/>
      <c r="M360" s="221"/>
      <c r="N360" s="220"/>
      <c r="O360" s="220"/>
      <c r="P360" s="220"/>
      <c r="Q360" s="220"/>
      <c r="R360" s="221"/>
      <c r="S360" s="221"/>
      <c r="T360" s="221"/>
      <c r="U360" s="221"/>
      <c r="V360" s="221"/>
      <c r="W360" s="221"/>
      <c r="X360" s="221"/>
      <c r="Y360" s="221"/>
      <c r="Z360" s="211"/>
      <c r="AA360" s="211"/>
      <c r="AB360" s="211"/>
      <c r="AC360" s="211"/>
      <c r="AD360" s="211"/>
      <c r="AE360" s="211"/>
      <c r="AF360" s="211"/>
      <c r="AG360" s="211" t="s">
        <v>235</v>
      </c>
      <c r="AH360" s="211">
        <v>0</v>
      </c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2" x14ac:dyDescent="0.2">
      <c r="A361" s="218"/>
      <c r="B361" s="219"/>
      <c r="C361" s="243"/>
      <c r="D361" s="239"/>
      <c r="E361" s="239"/>
      <c r="F361" s="239"/>
      <c r="G361" s="239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1"/>
      <c r="AA361" s="211"/>
      <c r="AB361" s="211"/>
      <c r="AC361" s="211"/>
      <c r="AD361" s="211"/>
      <c r="AE361" s="211"/>
      <c r="AF361" s="211"/>
      <c r="AG361" s="211" t="s">
        <v>200</v>
      </c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0">
        <v>84</v>
      </c>
      <c r="B362" s="231" t="s">
        <v>531</v>
      </c>
      <c r="C362" s="241" t="s">
        <v>532</v>
      </c>
      <c r="D362" s="232" t="s">
        <v>493</v>
      </c>
      <c r="E362" s="233">
        <v>3918.5124099999998</v>
      </c>
      <c r="F362" s="234"/>
      <c r="G362" s="235">
        <f>ROUND(E362*F362,2)</f>
        <v>0</v>
      </c>
      <c r="H362" s="234"/>
      <c r="I362" s="235">
        <f>ROUND(E362*H362,2)</f>
        <v>0</v>
      </c>
      <c r="J362" s="234"/>
      <c r="K362" s="235">
        <f>ROUND(E362*J362,2)</f>
        <v>0</v>
      </c>
      <c r="L362" s="235">
        <v>21</v>
      </c>
      <c r="M362" s="235">
        <f>G362*(1+L362/100)</f>
        <v>0</v>
      </c>
      <c r="N362" s="233">
        <v>0</v>
      </c>
      <c r="O362" s="233">
        <f>ROUND(E362*N362,2)</f>
        <v>0</v>
      </c>
      <c r="P362" s="233">
        <v>0</v>
      </c>
      <c r="Q362" s="233">
        <f>ROUND(E362*P362,2)</f>
        <v>0</v>
      </c>
      <c r="R362" s="235" t="s">
        <v>268</v>
      </c>
      <c r="S362" s="235" t="s">
        <v>193</v>
      </c>
      <c r="T362" s="236" t="s">
        <v>193</v>
      </c>
      <c r="U362" s="221">
        <v>0</v>
      </c>
      <c r="V362" s="221">
        <f>ROUND(E362*U362,2)</f>
        <v>0</v>
      </c>
      <c r="W362" s="221"/>
      <c r="X362" s="221" t="s">
        <v>524</v>
      </c>
      <c r="Y362" s="221" t="s">
        <v>196</v>
      </c>
      <c r="Z362" s="211"/>
      <c r="AA362" s="211"/>
      <c r="AB362" s="211"/>
      <c r="AC362" s="211"/>
      <c r="AD362" s="211"/>
      <c r="AE362" s="211"/>
      <c r="AF362" s="211"/>
      <c r="AG362" s="211" t="s">
        <v>525</v>
      </c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2" x14ac:dyDescent="0.2">
      <c r="A363" s="218"/>
      <c r="B363" s="219"/>
      <c r="C363" s="255" t="s">
        <v>527</v>
      </c>
      <c r="D363" s="247"/>
      <c r="E363" s="248"/>
      <c r="F363" s="221"/>
      <c r="G363" s="221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1"/>
      <c r="AA363" s="211"/>
      <c r="AB363" s="211"/>
      <c r="AC363" s="211"/>
      <c r="AD363" s="211"/>
      <c r="AE363" s="211"/>
      <c r="AF363" s="211"/>
      <c r="AG363" s="211" t="s">
        <v>235</v>
      </c>
      <c r="AH363" s="211">
        <v>0</v>
      </c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ht="22.5" outlineLevel="3" x14ac:dyDescent="0.2">
      <c r="A364" s="218"/>
      <c r="B364" s="219"/>
      <c r="C364" s="255" t="s">
        <v>977</v>
      </c>
      <c r="D364" s="247"/>
      <c r="E364" s="248"/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1"/>
      <c r="AA364" s="211"/>
      <c r="AB364" s="211"/>
      <c r="AC364" s="211"/>
      <c r="AD364" s="211"/>
      <c r="AE364" s="211"/>
      <c r="AF364" s="211"/>
      <c r="AG364" s="211" t="s">
        <v>235</v>
      </c>
      <c r="AH364" s="211">
        <v>0</v>
      </c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3" x14ac:dyDescent="0.2">
      <c r="A365" s="218"/>
      <c r="B365" s="219"/>
      <c r="C365" s="255" t="s">
        <v>978</v>
      </c>
      <c r="D365" s="247"/>
      <c r="E365" s="248"/>
      <c r="F365" s="221"/>
      <c r="G365" s="221"/>
      <c r="H365" s="221"/>
      <c r="I365" s="221"/>
      <c r="J365" s="221"/>
      <c r="K365" s="221"/>
      <c r="L365" s="221"/>
      <c r="M365" s="221"/>
      <c r="N365" s="220"/>
      <c r="O365" s="220"/>
      <c r="P365" s="220"/>
      <c r="Q365" s="220"/>
      <c r="R365" s="221"/>
      <c r="S365" s="221"/>
      <c r="T365" s="221"/>
      <c r="U365" s="221"/>
      <c r="V365" s="221"/>
      <c r="W365" s="221"/>
      <c r="X365" s="221"/>
      <c r="Y365" s="221"/>
      <c r="Z365" s="211"/>
      <c r="AA365" s="211"/>
      <c r="AB365" s="211"/>
      <c r="AC365" s="211"/>
      <c r="AD365" s="211"/>
      <c r="AE365" s="211"/>
      <c r="AF365" s="211"/>
      <c r="AG365" s="211" t="s">
        <v>235</v>
      </c>
      <c r="AH365" s="211">
        <v>0</v>
      </c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3" x14ac:dyDescent="0.2">
      <c r="A366" s="218"/>
      <c r="B366" s="219"/>
      <c r="C366" s="255" t="s">
        <v>980</v>
      </c>
      <c r="D366" s="247"/>
      <c r="E366" s="248">
        <v>3918.5124099999998</v>
      </c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1"/>
      <c r="AA366" s="211"/>
      <c r="AB366" s="211"/>
      <c r="AC366" s="211"/>
      <c r="AD366" s="211"/>
      <c r="AE366" s="211"/>
      <c r="AF366" s="211"/>
      <c r="AG366" s="211" t="s">
        <v>235</v>
      </c>
      <c r="AH366" s="211">
        <v>0</v>
      </c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2" x14ac:dyDescent="0.2">
      <c r="A367" s="218"/>
      <c r="B367" s="219"/>
      <c r="C367" s="243"/>
      <c r="D367" s="239"/>
      <c r="E367" s="239"/>
      <c r="F367" s="239"/>
      <c r="G367" s="239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1"/>
      <c r="AA367" s="211"/>
      <c r="AB367" s="211"/>
      <c r="AC367" s="211"/>
      <c r="AD367" s="211"/>
      <c r="AE367" s="211"/>
      <c r="AF367" s="211"/>
      <c r="AG367" s="211" t="s">
        <v>200</v>
      </c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0">
        <v>85</v>
      </c>
      <c r="B368" s="231" t="s">
        <v>534</v>
      </c>
      <c r="C368" s="241" t="s">
        <v>535</v>
      </c>
      <c r="D368" s="232" t="s">
        <v>493</v>
      </c>
      <c r="E368" s="233">
        <v>435.39026999999999</v>
      </c>
      <c r="F368" s="234"/>
      <c r="G368" s="235">
        <f>ROUND(E368*F368,2)</f>
        <v>0</v>
      </c>
      <c r="H368" s="234"/>
      <c r="I368" s="235">
        <f>ROUND(E368*H368,2)</f>
        <v>0</v>
      </c>
      <c r="J368" s="234"/>
      <c r="K368" s="235">
        <f>ROUND(E368*J368,2)</f>
        <v>0</v>
      </c>
      <c r="L368" s="235">
        <v>21</v>
      </c>
      <c r="M368" s="235">
        <f>G368*(1+L368/100)</f>
        <v>0</v>
      </c>
      <c r="N368" s="233">
        <v>0</v>
      </c>
      <c r="O368" s="233">
        <f>ROUND(E368*N368,2)</f>
        <v>0</v>
      </c>
      <c r="P368" s="233">
        <v>0</v>
      </c>
      <c r="Q368" s="233">
        <f>ROUND(E368*P368,2)</f>
        <v>0</v>
      </c>
      <c r="R368" s="235" t="s">
        <v>268</v>
      </c>
      <c r="S368" s="235" t="s">
        <v>193</v>
      </c>
      <c r="T368" s="236" t="s">
        <v>193</v>
      </c>
      <c r="U368" s="221">
        <v>0.94199999999999995</v>
      </c>
      <c r="V368" s="221">
        <f>ROUND(E368*U368,2)</f>
        <v>410.14</v>
      </c>
      <c r="W368" s="221"/>
      <c r="X368" s="221" t="s">
        <v>524</v>
      </c>
      <c r="Y368" s="221" t="s">
        <v>196</v>
      </c>
      <c r="Z368" s="211"/>
      <c r="AA368" s="211"/>
      <c r="AB368" s="211"/>
      <c r="AC368" s="211"/>
      <c r="AD368" s="211"/>
      <c r="AE368" s="211"/>
      <c r="AF368" s="211"/>
      <c r="AG368" s="211" t="s">
        <v>525</v>
      </c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2" x14ac:dyDescent="0.2">
      <c r="A369" s="218"/>
      <c r="B369" s="219"/>
      <c r="C369" s="255" t="s">
        <v>527</v>
      </c>
      <c r="D369" s="247"/>
      <c r="E369" s="248"/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1"/>
      <c r="AA369" s="211"/>
      <c r="AB369" s="211"/>
      <c r="AC369" s="211"/>
      <c r="AD369" s="211"/>
      <c r="AE369" s="211"/>
      <c r="AF369" s="211"/>
      <c r="AG369" s="211" t="s">
        <v>235</v>
      </c>
      <c r="AH369" s="211">
        <v>0</v>
      </c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ht="22.5" outlineLevel="3" x14ac:dyDescent="0.2">
      <c r="A370" s="218"/>
      <c r="B370" s="219"/>
      <c r="C370" s="255" t="s">
        <v>977</v>
      </c>
      <c r="D370" s="247"/>
      <c r="E370" s="248"/>
      <c r="F370" s="221"/>
      <c r="G370" s="221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1"/>
      <c r="AA370" s="211"/>
      <c r="AB370" s="211"/>
      <c r="AC370" s="211"/>
      <c r="AD370" s="211"/>
      <c r="AE370" s="211"/>
      <c r="AF370" s="211"/>
      <c r="AG370" s="211" t="s">
        <v>235</v>
      </c>
      <c r="AH370" s="211">
        <v>0</v>
      </c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3" x14ac:dyDescent="0.2">
      <c r="A371" s="218"/>
      <c r="B371" s="219"/>
      <c r="C371" s="255" t="s">
        <v>978</v>
      </c>
      <c r="D371" s="247"/>
      <c r="E371" s="248"/>
      <c r="F371" s="221"/>
      <c r="G371" s="221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1"/>
      <c r="AA371" s="211"/>
      <c r="AB371" s="211"/>
      <c r="AC371" s="211"/>
      <c r="AD371" s="211"/>
      <c r="AE371" s="211"/>
      <c r="AF371" s="211"/>
      <c r="AG371" s="211" t="s">
        <v>235</v>
      </c>
      <c r="AH371" s="211">
        <v>0</v>
      </c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3" x14ac:dyDescent="0.2">
      <c r="A372" s="218"/>
      <c r="B372" s="219"/>
      <c r="C372" s="255" t="s">
        <v>979</v>
      </c>
      <c r="D372" s="247"/>
      <c r="E372" s="248">
        <v>435.39026999999999</v>
      </c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1"/>
      <c r="AA372" s="211"/>
      <c r="AB372" s="211"/>
      <c r="AC372" s="211"/>
      <c r="AD372" s="211"/>
      <c r="AE372" s="211"/>
      <c r="AF372" s="211"/>
      <c r="AG372" s="211" t="s">
        <v>235</v>
      </c>
      <c r="AH372" s="211">
        <v>0</v>
      </c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2" x14ac:dyDescent="0.2">
      <c r="A373" s="218"/>
      <c r="B373" s="219"/>
      <c r="C373" s="243"/>
      <c r="D373" s="239"/>
      <c r="E373" s="239"/>
      <c r="F373" s="239"/>
      <c r="G373" s="239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1"/>
      <c r="AA373" s="211"/>
      <c r="AB373" s="211"/>
      <c r="AC373" s="211"/>
      <c r="AD373" s="211"/>
      <c r="AE373" s="211"/>
      <c r="AF373" s="211"/>
      <c r="AG373" s="211" t="s">
        <v>200</v>
      </c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ht="22.5" outlineLevel="1" x14ac:dyDescent="0.2">
      <c r="A374" s="230">
        <v>86</v>
      </c>
      <c r="B374" s="231" t="s">
        <v>536</v>
      </c>
      <c r="C374" s="241" t="s">
        <v>537</v>
      </c>
      <c r="D374" s="232" t="s">
        <v>493</v>
      </c>
      <c r="E374" s="233">
        <v>3483.1221500000001</v>
      </c>
      <c r="F374" s="234"/>
      <c r="G374" s="235">
        <f>ROUND(E374*F374,2)</f>
        <v>0</v>
      </c>
      <c r="H374" s="234"/>
      <c r="I374" s="235">
        <f>ROUND(E374*H374,2)</f>
        <v>0</v>
      </c>
      <c r="J374" s="234"/>
      <c r="K374" s="235">
        <f>ROUND(E374*J374,2)</f>
        <v>0</v>
      </c>
      <c r="L374" s="235">
        <v>21</v>
      </c>
      <c r="M374" s="235">
        <f>G374*(1+L374/100)</f>
        <v>0</v>
      </c>
      <c r="N374" s="233">
        <v>0</v>
      </c>
      <c r="O374" s="233">
        <f>ROUND(E374*N374,2)</f>
        <v>0</v>
      </c>
      <c r="P374" s="233">
        <v>0</v>
      </c>
      <c r="Q374" s="233">
        <f>ROUND(E374*P374,2)</f>
        <v>0</v>
      </c>
      <c r="R374" s="235" t="s">
        <v>268</v>
      </c>
      <c r="S374" s="235" t="s">
        <v>193</v>
      </c>
      <c r="T374" s="236" t="s">
        <v>193</v>
      </c>
      <c r="U374" s="221">
        <v>0.105</v>
      </c>
      <c r="V374" s="221">
        <f>ROUND(E374*U374,2)</f>
        <v>365.73</v>
      </c>
      <c r="W374" s="221"/>
      <c r="X374" s="221" t="s">
        <v>524</v>
      </c>
      <c r="Y374" s="221" t="s">
        <v>196</v>
      </c>
      <c r="Z374" s="211"/>
      <c r="AA374" s="211"/>
      <c r="AB374" s="211"/>
      <c r="AC374" s="211"/>
      <c r="AD374" s="211"/>
      <c r="AE374" s="211"/>
      <c r="AF374" s="211"/>
      <c r="AG374" s="211" t="s">
        <v>525</v>
      </c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2" x14ac:dyDescent="0.2">
      <c r="A375" s="218"/>
      <c r="B375" s="219"/>
      <c r="C375" s="255" t="s">
        <v>527</v>
      </c>
      <c r="D375" s="247"/>
      <c r="E375" s="248"/>
      <c r="F375" s="221"/>
      <c r="G375" s="221"/>
      <c r="H375" s="221"/>
      <c r="I375" s="221"/>
      <c r="J375" s="221"/>
      <c r="K375" s="221"/>
      <c r="L375" s="221"/>
      <c r="M375" s="221"/>
      <c r="N375" s="220"/>
      <c r="O375" s="220"/>
      <c r="P375" s="220"/>
      <c r="Q375" s="220"/>
      <c r="R375" s="221"/>
      <c r="S375" s="221"/>
      <c r="T375" s="221"/>
      <c r="U375" s="221"/>
      <c r="V375" s="221"/>
      <c r="W375" s="221"/>
      <c r="X375" s="221"/>
      <c r="Y375" s="221"/>
      <c r="Z375" s="211"/>
      <c r="AA375" s="211"/>
      <c r="AB375" s="211"/>
      <c r="AC375" s="211"/>
      <c r="AD375" s="211"/>
      <c r="AE375" s="211"/>
      <c r="AF375" s="211"/>
      <c r="AG375" s="211" t="s">
        <v>235</v>
      </c>
      <c r="AH375" s="211">
        <v>0</v>
      </c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ht="22.5" outlineLevel="3" x14ac:dyDescent="0.2">
      <c r="A376" s="218"/>
      <c r="B376" s="219"/>
      <c r="C376" s="255" t="s">
        <v>977</v>
      </c>
      <c r="D376" s="247"/>
      <c r="E376" s="248"/>
      <c r="F376" s="221"/>
      <c r="G376" s="221"/>
      <c r="H376" s="221"/>
      <c r="I376" s="221"/>
      <c r="J376" s="221"/>
      <c r="K376" s="221"/>
      <c r="L376" s="221"/>
      <c r="M376" s="221"/>
      <c r="N376" s="220"/>
      <c r="O376" s="220"/>
      <c r="P376" s="220"/>
      <c r="Q376" s="220"/>
      <c r="R376" s="221"/>
      <c r="S376" s="221"/>
      <c r="T376" s="221"/>
      <c r="U376" s="221"/>
      <c r="V376" s="221"/>
      <c r="W376" s="221"/>
      <c r="X376" s="221"/>
      <c r="Y376" s="221"/>
      <c r="Z376" s="211"/>
      <c r="AA376" s="211"/>
      <c r="AB376" s="211"/>
      <c r="AC376" s="211"/>
      <c r="AD376" s="211"/>
      <c r="AE376" s="211"/>
      <c r="AF376" s="211"/>
      <c r="AG376" s="211" t="s">
        <v>235</v>
      </c>
      <c r="AH376" s="211">
        <v>0</v>
      </c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3" x14ac:dyDescent="0.2">
      <c r="A377" s="218"/>
      <c r="B377" s="219"/>
      <c r="C377" s="255" t="s">
        <v>978</v>
      </c>
      <c r="D377" s="247"/>
      <c r="E377" s="248"/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1"/>
      <c r="AA377" s="211"/>
      <c r="AB377" s="211"/>
      <c r="AC377" s="211"/>
      <c r="AD377" s="211"/>
      <c r="AE377" s="211"/>
      <c r="AF377" s="211"/>
      <c r="AG377" s="211" t="s">
        <v>235</v>
      </c>
      <c r="AH377" s="211">
        <v>0</v>
      </c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3" x14ac:dyDescent="0.2">
      <c r="A378" s="218"/>
      <c r="B378" s="219"/>
      <c r="C378" s="255" t="s">
        <v>981</v>
      </c>
      <c r="D378" s="247"/>
      <c r="E378" s="248">
        <v>3483.1221500000001</v>
      </c>
      <c r="F378" s="221"/>
      <c r="G378" s="221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1"/>
      <c r="AA378" s="211"/>
      <c r="AB378" s="211"/>
      <c r="AC378" s="211"/>
      <c r="AD378" s="211"/>
      <c r="AE378" s="211"/>
      <c r="AF378" s="211"/>
      <c r="AG378" s="211" t="s">
        <v>235</v>
      </c>
      <c r="AH378" s="211">
        <v>0</v>
      </c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2" x14ac:dyDescent="0.2">
      <c r="A379" s="218"/>
      <c r="B379" s="219"/>
      <c r="C379" s="243"/>
      <c r="D379" s="239"/>
      <c r="E379" s="239"/>
      <c r="F379" s="239"/>
      <c r="G379" s="239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1"/>
      <c r="AA379" s="211"/>
      <c r="AB379" s="211"/>
      <c r="AC379" s="211"/>
      <c r="AD379" s="211"/>
      <c r="AE379" s="211"/>
      <c r="AF379" s="211"/>
      <c r="AG379" s="211" t="s">
        <v>200</v>
      </c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0">
        <v>87</v>
      </c>
      <c r="B380" s="231" t="s">
        <v>539</v>
      </c>
      <c r="C380" s="241" t="s">
        <v>540</v>
      </c>
      <c r="D380" s="232" t="s">
        <v>493</v>
      </c>
      <c r="E380" s="233">
        <v>435.39026999999999</v>
      </c>
      <c r="F380" s="234"/>
      <c r="G380" s="235">
        <f>ROUND(E380*F380,2)</f>
        <v>0</v>
      </c>
      <c r="H380" s="234"/>
      <c r="I380" s="235">
        <f>ROUND(E380*H380,2)</f>
        <v>0</v>
      </c>
      <c r="J380" s="234"/>
      <c r="K380" s="235">
        <f>ROUND(E380*J380,2)</f>
        <v>0</v>
      </c>
      <c r="L380" s="235">
        <v>21</v>
      </c>
      <c r="M380" s="235">
        <f>G380*(1+L380/100)</f>
        <v>0</v>
      </c>
      <c r="N380" s="233">
        <v>0</v>
      </c>
      <c r="O380" s="233">
        <f>ROUND(E380*N380,2)</f>
        <v>0</v>
      </c>
      <c r="P380" s="233">
        <v>0</v>
      </c>
      <c r="Q380" s="233">
        <f>ROUND(E380*P380,2)</f>
        <v>0</v>
      </c>
      <c r="R380" s="235" t="s">
        <v>541</v>
      </c>
      <c r="S380" s="235" t="s">
        <v>193</v>
      </c>
      <c r="T380" s="236" t="s">
        <v>193</v>
      </c>
      <c r="U380" s="221">
        <v>6.0000000000000001E-3</v>
      </c>
      <c r="V380" s="221">
        <f>ROUND(E380*U380,2)</f>
        <v>2.61</v>
      </c>
      <c r="W380" s="221"/>
      <c r="X380" s="221" t="s">
        <v>524</v>
      </c>
      <c r="Y380" s="221" t="s">
        <v>196</v>
      </c>
      <c r="Z380" s="211"/>
      <c r="AA380" s="211"/>
      <c r="AB380" s="211"/>
      <c r="AC380" s="211"/>
      <c r="AD380" s="211"/>
      <c r="AE380" s="211"/>
      <c r="AF380" s="211"/>
      <c r="AG380" s="211" t="s">
        <v>525</v>
      </c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2" x14ac:dyDescent="0.2">
      <c r="A381" s="218"/>
      <c r="B381" s="219"/>
      <c r="C381" s="254" t="s">
        <v>542</v>
      </c>
      <c r="D381" s="251"/>
      <c r="E381" s="251"/>
      <c r="F381" s="251"/>
      <c r="G381" s="251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1"/>
      <c r="AA381" s="211"/>
      <c r="AB381" s="211"/>
      <c r="AC381" s="211"/>
      <c r="AD381" s="211"/>
      <c r="AE381" s="211"/>
      <c r="AF381" s="211"/>
      <c r="AG381" s="211" t="s">
        <v>233</v>
      </c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2" x14ac:dyDescent="0.2">
      <c r="A382" s="218"/>
      <c r="B382" s="219"/>
      <c r="C382" s="255" t="s">
        <v>527</v>
      </c>
      <c r="D382" s="247"/>
      <c r="E382" s="248"/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1"/>
      <c r="AA382" s="211"/>
      <c r="AB382" s="211"/>
      <c r="AC382" s="211"/>
      <c r="AD382" s="211"/>
      <c r="AE382" s="211"/>
      <c r="AF382" s="211"/>
      <c r="AG382" s="211" t="s">
        <v>235</v>
      </c>
      <c r="AH382" s="211">
        <v>0</v>
      </c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ht="22.5" outlineLevel="3" x14ac:dyDescent="0.2">
      <c r="A383" s="218"/>
      <c r="B383" s="219"/>
      <c r="C383" s="255" t="s">
        <v>977</v>
      </c>
      <c r="D383" s="247"/>
      <c r="E383" s="248"/>
      <c r="F383" s="221"/>
      <c r="G383" s="221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1"/>
      <c r="AA383" s="211"/>
      <c r="AB383" s="211"/>
      <c r="AC383" s="211"/>
      <c r="AD383" s="211"/>
      <c r="AE383" s="211"/>
      <c r="AF383" s="211"/>
      <c r="AG383" s="211" t="s">
        <v>235</v>
      </c>
      <c r="AH383" s="211">
        <v>0</v>
      </c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3" x14ac:dyDescent="0.2">
      <c r="A384" s="218"/>
      <c r="B384" s="219"/>
      <c r="C384" s="255" t="s">
        <v>978</v>
      </c>
      <c r="D384" s="247"/>
      <c r="E384" s="248"/>
      <c r="F384" s="221"/>
      <c r="G384" s="221"/>
      <c r="H384" s="221"/>
      <c r="I384" s="221"/>
      <c r="J384" s="221"/>
      <c r="K384" s="221"/>
      <c r="L384" s="221"/>
      <c r="M384" s="221"/>
      <c r="N384" s="220"/>
      <c r="O384" s="220"/>
      <c r="P384" s="220"/>
      <c r="Q384" s="220"/>
      <c r="R384" s="221"/>
      <c r="S384" s="221"/>
      <c r="T384" s="221"/>
      <c r="U384" s="221"/>
      <c r="V384" s="221"/>
      <c r="W384" s="221"/>
      <c r="X384" s="221"/>
      <c r="Y384" s="221"/>
      <c r="Z384" s="211"/>
      <c r="AA384" s="211"/>
      <c r="AB384" s="211"/>
      <c r="AC384" s="211"/>
      <c r="AD384" s="211"/>
      <c r="AE384" s="211"/>
      <c r="AF384" s="211"/>
      <c r="AG384" s="211" t="s">
        <v>235</v>
      </c>
      <c r="AH384" s="211">
        <v>0</v>
      </c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3" x14ac:dyDescent="0.2">
      <c r="A385" s="218"/>
      <c r="B385" s="219"/>
      <c r="C385" s="255" t="s">
        <v>979</v>
      </c>
      <c r="D385" s="247"/>
      <c r="E385" s="248">
        <v>435.39026999999999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1"/>
      <c r="AA385" s="211"/>
      <c r="AB385" s="211"/>
      <c r="AC385" s="211"/>
      <c r="AD385" s="211"/>
      <c r="AE385" s="211"/>
      <c r="AF385" s="211"/>
      <c r="AG385" s="211" t="s">
        <v>235</v>
      </c>
      <c r="AH385" s="211">
        <v>0</v>
      </c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2" x14ac:dyDescent="0.2">
      <c r="A386" s="218"/>
      <c r="B386" s="219"/>
      <c r="C386" s="243"/>
      <c r="D386" s="239"/>
      <c r="E386" s="239"/>
      <c r="F386" s="239"/>
      <c r="G386" s="239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1"/>
      <c r="AA386" s="211"/>
      <c r="AB386" s="211"/>
      <c r="AC386" s="211"/>
      <c r="AD386" s="211"/>
      <c r="AE386" s="211"/>
      <c r="AF386" s="211"/>
      <c r="AG386" s="211" t="s">
        <v>200</v>
      </c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x14ac:dyDescent="0.2">
      <c r="A387" s="3"/>
      <c r="B387" s="4"/>
      <c r="C387" s="244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AE387">
        <v>12</v>
      </c>
      <c r="AF387">
        <v>21</v>
      </c>
      <c r="AG387" t="s">
        <v>174</v>
      </c>
    </row>
    <row r="388" spans="1:60" x14ac:dyDescent="0.2">
      <c r="A388" s="214"/>
      <c r="B388" s="215" t="s">
        <v>29</v>
      </c>
      <c r="C388" s="245"/>
      <c r="D388" s="216"/>
      <c r="E388" s="217"/>
      <c r="F388" s="217"/>
      <c r="G388" s="229">
        <f>G8+G41+G46+G51+G219+G226+G230+G233+G249+G252+G267+G270+G277+G290+G301+G308+G311+G318+G321</f>
        <v>0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AE388">
        <f>SUMIF(L7:L386,AE387,G7:G386)</f>
        <v>0</v>
      </c>
      <c r="AF388">
        <f>SUMIF(L7:L386,AF387,G7:G386)</f>
        <v>0</v>
      </c>
      <c r="AG388" t="s">
        <v>223</v>
      </c>
    </row>
    <row r="389" spans="1:60" x14ac:dyDescent="0.2">
      <c r="C389" s="246"/>
      <c r="D389" s="10"/>
      <c r="AG389" t="s">
        <v>224</v>
      </c>
    </row>
    <row r="390" spans="1:60" x14ac:dyDescent="0.2">
      <c r="D390" s="10"/>
    </row>
    <row r="391" spans="1:60" x14ac:dyDescent="0.2">
      <c r="D391" s="10"/>
    </row>
    <row r="392" spans="1:60" x14ac:dyDescent="0.2">
      <c r="D392" s="10"/>
    </row>
    <row r="393" spans="1:60" x14ac:dyDescent="0.2">
      <c r="D393" s="10"/>
    </row>
    <row r="394" spans="1:60" x14ac:dyDescent="0.2">
      <c r="D394" s="10"/>
    </row>
    <row r="395" spans="1:60" x14ac:dyDescent="0.2">
      <c r="D395" s="10"/>
    </row>
    <row r="396" spans="1:60" x14ac:dyDescent="0.2">
      <c r="D396" s="10"/>
    </row>
    <row r="397" spans="1:60" x14ac:dyDescent="0.2">
      <c r="D397" s="10"/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EylQQAETFFzxJGCi+W5FZnSkgB+cbPl0ohVdsaI0MMzNy4RfSCSxL1Qt0hIgYU6+1xEwMzfQUcvREH4Tt66hA==" saltValue="3/0XQW9vBBS/zPDNrwYuFw==" spinCount="100000" sheet="1" formatRows="0"/>
  <mergeCells count="126">
    <mergeCell ref="C361:G361"/>
    <mergeCell ref="C367:G367"/>
    <mergeCell ref="C373:G373"/>
    <mergeCell ref="C379:G379"/>
    <mergeCell ref="C381:G381"/>
    <mergeCell ref="C386:G386"/>
    <mergeCell ref="C343:G343"/>
    <mergeCell ref="C345:G345"/>
    <mergeCell ref="C346:G346"/>
    <mergeCell ref="C348:G348"/>
    <mergeCell ref="C354:G354"/>
    <mergeCell ref="C356:G356"/>
    <mergeCell ref="C334:G334"/>
    <mergeCell ref="C335:G335"/>
    <mergeCell ref="C337:G337"/>
    <mergeCell ref="C338:G338"/>
    <mergeCell ref="C340:G340"/>
    <mergeCell ref="C342:G342"/>
    <mergeCell ref="C324:G324"/>
    <mergeCell ref="C326:G326"/>
    <mergeCell ref="C327:G327"/>
    <mergeCell ref="C329:G329"/>
    <mergeCell ref="C331:G331"/>
    <mergeCell ref="C332:G332"/>
    <mergeCell ref="C310:G310"/>
    <mergeCell ref="C313:G313"/>
    <mergeCell ref="C314:G314"/>
    <mergeCell ref="C317:G317"/>
    <mergeCell ref="C320:G320"/>
    <mergeCell ref="C323:G323"/>
    <mergeCell ref="C295:G295"/>
    <mergeCell ref="C298:G298"/>
    <mergeCell ref="C300:G300"/>
    <mergeCell ref="C303:G303"/>
    <mergeCell ref="C305:G305"/>
    <mergeCell ref="C307:G307"/>
    <mergeCell ref="C274:G274"/>
    <mergeCell ref="C276:G276"/>
    <mergeCell ref="C280:G280"/>
    <mergeCell ref="C283:G283"/>
    <mergeCell ref="C289:G289"/>
    <mergeCell ref="C293:G293"/>
    <mergeCell ref="C260:G260"/>
    <mergeCell ref="C262:G262"/>
    <mergeCell ref="C264:G264"/>
    <mergeCell ref="C266:G266"/>
    <mergeCell ref="C269:G269"/>
    <mergeCell ref="C272:G272"/>
    <mergeCell ref="C242:G242"/>
    <mergeCell ref="C248:G248"/>
    <mergeCell ref="C251:G251"/>
    <mergeCell ref="C254:G254"/>
    <mergeCell ref="C256:G256"/>
    <mergeCell ref="C258:G258"/>
    <mergeCell ref="C218:G218"/>
    <mergeCell ref="C221:G221"/>
    <mergeCell ref="C225:G225"/>
    <mergeCell ref="C229:G229"/>
    <mergeCell ref="C232:G232"/>
    <mergeCell ref="C237:G237"/>
    <mergeCell ref="C209:G209"/>
    <mergeCell ref="C210:G210"/>
    <mergeCell ref="C212:G212"/>
    <mergeCell ref="C213:G213"/>
    <mergeCell ref="C215:G215"/>
    <mergeCell ref="C216:G216"/>
    <mergeCell ref="C191:G191"/>
    <mergeCell ref="C194:G194"/>
    <mergeCell ref="C197:G197"/>
    <mergeCell ref="C201:G201"/>
    <mergeCell ref="C204:G204"/>
    <mergeCell ref="C207:G207"/>
    <mergeCell ref="C176:G176"/>
    <mergeCell ref="C178:G178"/>
    <mergeCell ref="C180:G180"/>
    <mergeCell ref="C182:G182"/>
    <mergeCell ref="C184:G184"/>
    <mergeCell ref="C186:G186"/>
    <mergeCell ref="C155:G155"/>
    <mergeCell ref="C159:G159"/>
    <mergeCell ref="C165:G165"/>
    <mergeCell ref="C167:G167"/>
    <mergeCell ref="C169:G169"/>
    <mergeCell ref="C174:G174"/>
    <mergeCell ref="C138:G138"/>
    <mergeCell ref="C141:G141"/>
    <mergeCell ref="C143:G143"/>
    <mergeCell ref="C146:G146"/>
    <mergeCell ref="C148:G148"/>
    <mergeCell ref="C151:G151"/>
    <mergeCell ref="C115:G115"/>
    <mergeCell ref="C122:G122"/>
    <mergeCell ref="C124:G124"/>
    <mergeCell ref="C128:G128"/>
    <mergeCell ref="C130:G130"/>
    <mergeCell ref="C133:G133"/>
    <mergeCell ref="C75:G75"/>
    <mergeCell ref="C78:G78"/>
    <mergeCell ref="C80:G80"/>
    <mergeCell ref="C107:G107"/>
    <mergeCell ref="C109:G109"/>
    <mergeCell ref="C113:G113"/>
    <mergeCell ref="C45:G45"/>
    <mergeCell ref="C50:G50"/>
    <mergeCell ref="C53:G53"/>
    <mergeCell ref="C59:G59"/>
    <mergeCell ref="C61:G61"/>
    <mergeCell ref="C73:G73"/>
    <mergeCell ref="C32:G32"/>
    <mergeCell ref="C34:G34"/>
    <mergeCell ref="C35:G35"/>
    <mergeCell ref="C37:G37"/>
    <mergeCell ref="C39:G39"/>
    <mergeCell ref="C40:G40"/>
    <mergeCell ref="C14:G14"/>
    <mergeCell ref="C16:G16"/>
    <mergeCell ref="C18:G18"/>
    <mergeCell ref="C20:G20"/>
    <mergeCell ref="C29:G29"/>
    <mergeCell ref="C31:G3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BD8F-72A1-4262-9B8F-1340385BB1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71</v>
      </c>
      <c r="C3" s="200" t="s">
        <v>72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71</v>
      </c>
      <c r="C4" s="203" t="s">
        <v>73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103</v>
      </c>
      <c r="C8" s="240" t="s">
        <v>104</v>
      </c>
      <c r="D8" s="225"/>
      <c r="E8" s="226"/>
      <c r="F8" s="227"/>
      <c r="G8" s="227">
        <f>SUMIF(AG9:AG34,"&lt;&gt;NOR",G9:G34)</f>
        <v>0</v>
      </c>
      <c r="H8" s="227"/>
      <c r="I8" s="227">
        <f>SUM(I9:I34)</f>
        <v>0</v>
      </c>
      <c r="J8" s="227"/>
      <c r="K8" s="227">
        <f>SUM(K9:K34)</f>
        <v>0</v>
      </c>
      <c r="L8" s="227"/>
      <c r="M8" s="227">
        <f>SUM(M9:M34)</f>
        <v>0</v>
      </c>
      <c r="N8" s="226"/>
      <c r="O8" s="226">
        <f>SUM(O9:O34)</f>
        <v>0</v>
      </c>
      <c r="P8" s="226"/>
      <c r="Q8" s="226">
        <f>SUM(Q9:Q34)</f>
        <v>46.230000000000004</v>
      </c>
      <c r="R8" s="227"/>
      <c r="S8" s="227"/>
      <c r="T8" s="228"/>
      <c r="U8" s="222"/>
      <c r="V8" s="222">
        <f>SUM(V9:V34)</f>
        <v>72.930000000000007</v>
      </c>
      <c r="W8" s="222"/>
      <c r="X8" s="222"/>
      <c r="Y8" s="222"/>
      <c r="AG8" t="s">
        <v>189</v>
      </c>
    </row>
    <row r="9" spans="1:60" ht="22.5" outlineLevel="1" x14ac:dyDescent="0.2">
      <c r="A9" s="230">
        <v>1</v>
      </c>
      <c r="B9" s="231" t="s">
        <v>226</v>
      </c>
      <c r="C9" s="241" t="s">
        <v>227</v>
      </c>
      <c r="D9" s="232" t="s">
        <v>228</v>
      </c>
      <c r="E9" s="233">
        <v>59.66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0.22500000000000001</v>
      </c>
      <c r="Q9" s="233">
        <f>ROUND(E9*P9,2)</f>
        <v>13.42</v>
      </c>
      <c r="R9" s="235" t="s">
        <v>229</v>
      </c>
      <c r="S9" s="235" t="s">
        <v>193</v>
      </c>
      <c r="T9" s="236" t="s">
        <v>193</v>
      </c>
      <c r="U9" s="221">
        <v>0.14000000000000001</v>
      </c>
      <c r="V9" s="221">
        <f>ROUND(E9*U9,2)</f>
        <v>8.35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232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982</v>
      </c>
      <c r="D11" s="247"/>
      <c r="E11" s="248">
        <v>59.66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">
      <c r="A12" s="218"/>
      <c r="B12" s="219"/>
      <c r="C12" s="243"/>
      <c r="D12" s="239"/>
      <c r="E12" s="239"/>
      <c r="F12" s="239"/>
      <c r="G12" s="239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200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0">
        <v>2</v>
      </c>
      <c r="B13" s="231" t="s">
        <v>236</v>
      </c>
      <c r="C13" s="241" t="s">
        <v>237</v>
      </c>
      <c r="D13" s="232" t="s">
        <v>228</v>
      </c>
      <c r="E13" s="233">
        <v>59.66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0.55000000000000004</v>
      </c>
      <c r="Q13" s="233">
        <f>ROUND(E13*P13,2)</f>
        <v>32.81</v>
      </c>
      <c r="R13" s="235" t="s">
        <v>229</v>
      </c>
      <c r="S13" s="235" t="s">
        <v>193</v>
      </c>
      <c r="T13" s="236" t="s">
        <v>193</v>
      </c>
      <c r="U13" s="221">
        <v>0.84770000000000001</v>
      </c>
      <c r="V13" s="221">
        <f>ROUND(E13*U13,2)</f>
        <v>50.57</v>
      </c>
      <c r="W13" s="221"/>
      <c r="X13" s="221" t="s">
        <v>230</v>
      </c>
      <c r="Y13" s="221" t="s">
        <v>196</v>
      </c>
      <c r="Z13" s="211"/>
      <c r="AA13" s="211"/>
      <c r="AB13" s="211"/>
      <c r="AC13" s="211"/>
      <c r="AD13" s="211"/>
      <c r="AE13" s="211"/>
      <c r="AF13" s="211"/>
      <c r="AG13" s="211" t="s">
        <v>231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">
      <c r="A14" s="218"/>
      <c r="B14" s="219"/>
      <c r="C14" s="256"/>
      <c r="D14" s="252"/>
      <c r="E14" s="252"/>
      <c r="F14" s="252"/>
      <c r="G14" s="252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200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30">
        <v>3</v>
      </c>
      <c r="B15" s="231" t="s">
        <v>239</v>
      </c>
      <c r="C15" s="241" t="s">
        <v>240</v>
      </c>
      <c r="D15" s="232" t="s">
        <v>241</v>
      </c>
      <c r="E15" s="233">
        <v>31.292200000000001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 t="s">
        <v>242</v>
      </c>
      <c r="S15" s="235" t="s">
        <v>193</v>
      </c>
      <c r="T15" s="236" t="s">
        <v>193</v>
      </c>
      <c r="U15" s="221">
        <v>0.37</v>
      </c>
      <c r="V15" s="221">
        <f>ROUND(E15*U15,2)</f>
        <v>11.58</v>
      </c>
      <c r="W15" s="221"/>
      <c r="X15" s="221" t="s">
        <v>230</v>
      </c>
      <c r="Y15" s="221" t="s">
        <v>196</v>
      </c>
      <c r="Z15" s="211"/>
      <c r="AA15" s="211"/>
      <c r="AB15" s="211"/>
      <c r="AC15" s="211"/>
      <c r="AD15" s="211"/>
      <c r="AE15" s="211"/>
      <c r="AF15" s="211"/>
      <c r="AG15" s="211" t="s">
        <v>231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">
      <c r="A16" s="218"/>
      <c r="B16" s="219"/>
      <c r="C16" s="254" t="s">
        <v>243</v>
      </c>
      <c r="D16" s="251"/>
      <c r="E16" s="251"/>
      <c r="F16" s="251"/>
      <c r="G16" s="25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233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 x14ac:dyDescent="0.2">
      <c r="A17" s="218"/>
      <c r="B17" s="219"/>
      <c r="C17" s="255" t="s">
        <v>548</v>
      </c>
      <c r="D17" s="247"/>
      <c r="E17" s="248"/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235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3" x14ac:dyDescent="0.2">
      <c r="A18" s="218"/>
      <c r="B18" s="219"/>
      <c r="C18" s="255" t="s">
        <v>983</v>
      </c>
      <c r="D18" s="247"/>
      <c r="E18" s="248"/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235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3" x14ac:dyDescent="0.2">
      <c r="A19" s="218"/>
      <c r="B19" s="219"/>
      <c r="C19" s="255" t="s">
        <v>984</v>
      </c>
      <c r="D19" s="247"/>
      <c r="E19" s="248">
        <v>21.414000000000001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3" x14ac:dyDescent="0.2">
      <c r="A20" s="218"/>
      <c r="B20" s="219"/>
      <c r="C20" s="255" t="s">
        <v>985</v>
      </c>
      <c r="D20" s="247"/>
      <c r="E20" s="248">
        <v>-0.77400000000000002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3" x14ac:dyDescent="0.2">
      <c r="A21" s="218"/>
      <c r="B21" s="219"/>
      <c r="C21" s="255" t="s">
        <v>830</v>
      </c>
      <c r="D21" s="247"/>
      <c r="E21" s="248"/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235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3" x14ac:dyDescent="0.2">
      <c r="A22" s="218"/>
      <c r="B22" s="219"/>
      <c r="C22" s="255" t="s">
        <v>986</v>
      </c>
      <c r="D22" s="247"/>
      <c r="E22" s="248">
        <v>10.652200000000001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2" x14ac:dyDescent="0.2">
      <c r="A23" s="218"/>
      <c r="B23" s="219"/>
      <c r="C23" s="243"/>
      <c r="D23" s="239"/>
      <c r="E23" s="239"/>
      <c r="F23" s="239"/>
      <c r="G23" s="239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200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ht="22.5" outlineLevel="1" x14ac:dyDescent="0.2">
      <c r="A24" s="230">
        <v>4</v>
      </c>
      <c r="B24" s="231" t="s">
        <v>250</v>
      </c>
      <c r="C24" s="241" t="s">
        <v>251</v>
      </c>
      <c r="D24" s="232" t="s">
        <v>241</v>
      </c>
      <c r="E24" s="233">
        <v>31.292200000000001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 t="s">
        <v>242</v>
      </c>
      <c r="S24" s="235" t="s">
        <v>193</v>
      </c>
      <c r="T24" s="236" t="s">
        <v>193</v>
      </c>
      <c r="U24" s="221">
        <v>5.8000000000000003E-2</v>
      </c>
      <c r="V24" s="221">
        <f>ROUND(E24*U24,2)</f>
        <v>1.81</v>
      </c>
      <c r="W24" s="221"/>
      <c r="X24" s="221" t="s">
        <v>230</v>
      </c>
      <c r="Y24" s="221" t="s">
        <v>196</v>
      </c>
      <c r="Z24" s="211"/>
      <c r="AA24" s="211"/>
      <c r="AB24" s="211"/>
      <c r="AC24" s="211"/>
      <c r="AD24" s="211"/>
      <c r="AE24" s="211"/>
      <c r="AF24" s="211"/>
      <c r="AG24" s="211" t="s">
        <v>231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2" x14ac:dyDescent="0.2">
      <c r="A25" s="218"/>
      <c r="B25" s="219"/>
      <c r="C25" s="254" t="s">
        <v>243</v>
      </c>
      <c r="D25" s="251"/>
      <c r="E25" s="251"/>
      <c r="F25" s="251"/>
      <c r="G25" s="25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233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">
      <c r="A26" s="218"/>
      <c r="B26" s="219"/>
      <c r="C26" s="243"/>
      <c r="D26" s="239"/>
      <c r="E26" s="239"/>
      <c r="F26" s="239"/>
      <c r="G26" s="239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200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0">
        <v>5</v>
      </c>
      <c r="B27" s="231" t="s">
        <v>252</v>
      </c>
      <c r="C27" s="241" t="s">
        <v>253</v>
      </c>
      <c r="D27" s="232" t="s">
        <v>241</v>
      </c>
      <c r="E27" s="233">
        <v>31.292200000000001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3">
        <v>0</v>
      </c>
      <c r="O27" s="233">
        <f>ROUND(E27*N27,2)</f>
        <v>0</v>
      </c>
      <c r="P27" s="233">
        <v>0</v>
      </c>
      <c r="Q27" s="233">
        <f>ROUND(E27*P27,2)</f>
        <v>0</v>
      </c>
      <c r="R27" s="235" t="s">
        <v>242</v>
      </c>
      <c r="S27" s="235" t="s">
        <v>193</v>
      </c>
      <c r="T27" s="236" t="s">
        <v>193</v>
      </c>
      <c r="U27" s="221">
        <v>1.0999999999999999E-2</v>
      </c>
      <c r="V27" s="221">
        <f>ROUND(E27*U27,2)</f>
        <v>0.34</v>
      </c>
      <c r="W27" s="221"/>
      <c r="X27" s="221" t="s">
        <v>230</v>
      </c>
      <c r="Y27" s="221" t="s">
        <v>196</v>
      </c>
      <c r="Z27" s="211"/>
      <c r="AA27" s="211"/>
      <c r="AB27" s="211"/>
      <c r="AC27" s="211"/>
      <c r="AD27" s="211"/>
      <c r="AE27" s="211"/>
      <c r="AF27" s="211"/>
      <c r="AG27" s="211" t="s">
        <v>231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2" x14ac:dyDescent="0.2">
      <c r="A28" s="218"/>
      <c r="B28" s="219"/>
      <c r="C28" s="254" t="s">
        <v>254</v>
      </c>
      <c r="D28" s="251"/>
      <c r="E28" s="251"/>
      <c r="F28" s="251"/>
      <c r="G28" s="25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233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 x14ac:dyDescent="0.2">
      <c r="A29" s="218"/>
      <c r="B29" s="219"/>
      <c r="C29" s="243"/>
      <c r="D29" s="239"/>
      <c r="E29" s="239"/>
      <c r="F29" s="239"/>
      <c r="G29" s="239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200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ht="22.5" outlineLevel="1" x14ac:dyDescent="0.2">
      <c r="A30" s="230">
        <v>6</v>
      </c>
      <c r="B30" s="231" t="s">
        <v>255</v>
      </c>
      <c r="C30" s="241" t="s">
        <v>256</v>
      </c>
      <c r="D30" s="232" t="s">
        <v>241</v>
      </c>
      <c r="E30" s="233">
        <v>31.292200000000001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3">
        <v>0</v>
      </c>
      <c r="O30" s="233">
        <f>ROUND(E30*N30,2)</f>
        <v>0</v>
      </c>
      <c r="P30" s="233">
        <v>0</v>
      </c>
      <c r="Q30" s="233">
        <f>ROUND(E30*P30,2)</f>
        <v>0</v>
      </c>
      <c r="R30" s="235" t="s">
        <v>242</v>
      </c>
      <c r="S30" s="235" t="s">
        <v>193</v>
      </c>
      <c r="T30" s="236" t="s">
        <v>193</v>
      </c>
      <c r="U30" s="221">
        <v>8.9999999999999993E-3</v>
      </c>
      <c r="V30" s="221">
        <f>ROUND(E30*U30,2)</f>
        <v>0.28000000000000003</v>
      </c>
      <c r="W30" s="221"/>
      <c r="X30" s="221" t="s">
        <v>230</v>
      </c>
      <c r="Y30" s="221" t="s">
        <v>196</v>
      </c>
      <c r="Z30" s="211"/>
      <c r="AA30" s="211"/>
      <c r="AB30" s="211"/>
      <c r="AC30" s="211"/>
      <c r="AD30" s="211"/>
      <c r="AE30" s="211"/>
      <c r="AF30" s="211"/>
      <c r="AG30" s="211" t="s">
        <v>231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2" x14ac:dyDescent="0.2">
      <c r="A31" s="218"/>
      <c r="B31" s="219"/>
      <c r="C31" s="256"/>
      <c r="D31" s="252"/>
      <c r="E31" s="252"/>
      <c r="F31" s="252"/>
      <c r="G31" s="252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200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0">
        <v>7</v>
      </c>
      <c r="B32" s="231" t="s">
        <v>257</v>
      </c>
      <c r="C32" s="241" t="s">
        <v>258</v>
      </c>
      <c r="D32" s="232" t="s">
        <v>241</v>
      </c>
      <c r="E32" s="233">
        <v>31.292200000000001</v>
      </c>
      <c r="F32" s="234"/>
      <c r="G32" s="235">
        <f>ROUND(E32*F32,2)</f>
        <v>0</v>
      </c>
      <c r="H32" s="234"/>
      <c r="I32" s="235">
        <f>ROUND(E32*H32,2)</f>
        <v>0</v>
      </c>
      <c r="J32" s="234"/>
      <c r="K32" s="235">
        <f>ROUND(E32*J32,2)</f>
        <v>0</v>
      </c>
      <c r="L32" s="235">
        <v>21</v>
      </c>
      <c r="M32" s="235">
        <f>G32*(1+L32/100)</f>
        <v>0</v>
      </c>
      <c r="N32" s="233">
        <v>0</v>
      </c>
      <c r="O32" s="233">
        <f>ROUND(E32*N32,2)</f>
        <v>0</v>
      </c>
      <c r="P32" s="233">
        <v>0</v>
      </c>
      <c r="Q32" s="233">
        <f>ROUND(E32*P32,2)</f>
        <v>0</v>
      </c>
      <c r="R32" s="235" t="s">
        <v>242</v>
      </c>
      <c r="S32" s="235" t="s">
        <v>193</v>
      </c>
      <c r="T32" s="236" t="s">
        <v>193</v>
      </c>
      <c r="U32" s="221">
        <v>0</v>
      </c>
      <c r="V32" s="221">
        <f>ROUND(E32*U32,2)</f>
        <v>0</v>
      </c>
      <c r="W32" s="221"/>
      <c r="X32" s="221" t="s">
        <v>230</v>
      </c>
      <c r="Y32" s="221" t="s">
        <v>196</v>
      </c>
      <c r="Z32" s="211"/>
      <c r="AA32" s="211"/>
      <c r="AB32" s="211"/>
      <c r="AC32" s="211"/>
      <c r="AD32" s="211"/>
      <c r="AE32" s="211"/>
      <c r="AF32" s="211"/>
      <c r="AG32" s="211" t="s">
        <v>231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">
      <c r="A33" s="218"/>
      <c r="B33" s="219"/>
      <c r="C33" s="242" t="s">
        <v>259</v>
      </c>
      <c r="D33" s="238"/>
      <c r="E33" s="238"/>
      <c r="F33" s="238"/>
      <c r="G33" s="238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199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2" x14ac:dyDescent="0.2">
      <c r="A34" s="218"/>
      <c r="B34" s="219"/>
      <c r="C34" s="243"/>
      <c r="D34" s="239"/>
      <c r="E34" s="239"/>
      <c r="F34" s="239"/>
      <c r="G34" s="239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200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x14ac:dyDescent="0.2">
      <c r="A35" s="223" t="s">
        <v>188</v>
      </c>
      <c r="B35" s="224" t="s">
        <v>111</v>
      </c>
      <c r="C35" s="240" t="s">
        <v>112</v>
      </c>
      <c r="D35" s="225"/>
      <c r="E35" s="226"/>
      <c r="F35" s="227"/>
      <c r="G35" s="227">
        <f>SUMIF(AG36:AG39,"&lt;&gt;NOR",G36:G39)</f>
        <v>0</v>
      </c>
      <c r="H35" s="227"/>
      <c r="I35" s="227">
        <f>SUM(I36:I39)</f>
        <v>0</v>
      </c>
      <c r="J35" s="227"/>
      <c r="K35" s="227">
        <f>SUM(K36:K39)</f>
        <v>0</v>
      </c>
      <c r="L35" s="227"/>
      <c r="M35" s="227">
        <f>SUM(M36:M39)</f>
        <v>0</v>
      </c>
      <c r="N35" s="226"/>
      <c r="O35" s="226">
        <f>SUM(O36:O39)</f>
        <v>0.17</v>
      </c>
      <c r="P35" s="226"/>
      <c r="Q35" s="226">
        <f>SUM(Q36:Q39)</f>
        <v>0</v>
      </c>
      <c r="R35" s="227"/>
      <c r="S35" s="227"/>
      <c r="T35" s="228"/>
      <c r="U35" s="222"/>
      <c r="V35" s="222">
        <f>SUM(V36:V39)</f>
        <v>23.22</v>
      </c>
      <c r="W35" s="222"/>
      <c r="X35" s="222"/>
      <c r="Y35" s="222"/>
      <c r="AG35" t="s">
        <v>189</v>
      </c>
    </row>
    <row r="36" spans="1:60" outlineLevel="1" x14ac:dyDescent="0.2">
      <c r="A36" s="230">
        <v>8</v>
      </c>
      <c r="B36" s="231" t="s">
        <v>833</v>
      </c>
      <c r="C36" s="241" t="s">
        <v>834</v>
      </c>
      <c r="D36" s="232" t="s">
        <v>228</v>
      </c>
      <c r="E36" s="233">
        <v>110.55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3">
        <v>1.58E-3</v>
      </c>
      <c r="O36" s="233">
        <f>ROUND(E36*N36,2)</f>
        <v>0.17</v>
      </c>
      <c r="P36" s="233">
        <v>0</v>
      </c>
      <c r="Q36" s="233">
        <f>ROUND(E36*P36,2)</f>
        <v>0</v>
      </c>
      <c r="R36" s="235" t="s">
        <v>676</v>
      </c>
      <c r="S36" s="235" t="s">
        <v>193</v>
      </c>
      <c r="T36" s="236" t="s">
        <v>193</v>
      </c>
      <c r="U36" s="221">
        <v>0.21</v>
      </c>
      <c r="V36" s="221">
        <f>ROUND(E36*U36,2)</f>
        <v>23.22</v>
      </c>
      <c r="W36" s="221"/>
      <c r="X36" s="221" t="s">
        <v>230</v>
      </c>
      <c r="Y36" s="221" t="s">
        <v>196</v>
      </c>
      <c r="Z36" s="211"/>
      <c r="AA36" s="211"/>
      <c r="AB36" s="211"/>
      <c r="AC36" s="211"/>
      <c r="AD36" s="211"/>
      <c r="AE36" s="211"/>
      <c r="AF36" s="211"/>
      <c r="AG36" s="211" t="s">
        <v>231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2" x14ac:dyDescent="0.2">
      <c r="A37" s="218"/>
      <c r="B37" s="219"/>
      <c r="C37" s="255" t="s">
        <v>987</v>
      </c>
      <c r="D37" s="247"/>
      <c r="E37" s="248"/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235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">
      <c r="A38" s="218"/>
      <c r="B38" s="219"/>
      <c r="C38" s="255" t="s">
        <v>988</v>
      </c>
      <c r="D38" s="247"/>
      <c r="E38" s="248">
        <v>110.55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2" x14ac:dyDescent="0.2">
      <c r="A39" s="218"/>
      <c r="B39" s="219"/>
      <c r="C39" s="243"/>
      <c r="D39" s="239"/>
      <c r="E39" s="239"/>
      <c r="F39" s="239"/>
      <c r="G39" s="239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200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x14ac:dyDescent="0.2">
      <c r="A40" s="223" t="s">
        <v>188</v>
      </c>
      <c r="B40" s="224" t="s">
        <v>113</v>
      </c>
      <c r="C40" s="240" t="s">
        <v>114</v>
      </c>
      <c r="D40" s="225"/>
      <c r="E40" s="226"/>
      <c r="F40" s="227"/>
      <c r="G40" s="227">
        <f>SUMIF(AG41:AG44,"&lt;&gt;NOR",G41:G44)</f>
        <v>0</v>
      </c>
      <c r="H40" s="227"/>
      <c r="I40" s="227">
        <f>SUM(I41:I44)</f>
        <v>0</v>
      </c>
      <c r="J40" s="227"/>
      <c r="K40" s="227">
        <f>SUM(K41:K44)</f>
        <v>0</v>
      </c>
      <c r="L40" s="227"/>
      <c r="M40" s="227">
        <f>SUM(M41:M44)</f>
        <v>0</v>
      </c>
      <c r="N40" s="226"/>
      <c r="O40" s="226">
        <f>SUM(O41:O44)</f>
        <v>0.01</v>
      </c>
      <c r="P40" s="226"/>
      <c r="Q40" s="226">
        <f>SUM(Q41:Q44)</f>
        <v>0</v>
      </c>
      <c r="R40" s="227"/>
      <c r="S40" s="227"/>
      <c r="T40" s="228"/>
      <c r="U40" s="222"/>
      <c r="V40" s="222">
        <f>SUM(V41:V44)</f>
        <v>42.21</v>
      </c>
      <c r="W40" s="222"/>
      <c r="X40" s="222"/>
      <c r="Y40" s="222"/>
      <c r="AG40" t="s">
        <v>189</v>
      </c>
    </row>
    <row r="41" spans="1:60" ht="56.25" outlineLevel="1" x14ac:dyDescent="0.2">
      <c r="A41" s="230">
        <v>9</v>
      </c>
      <c r="B41" s="231" t="s">
        <v>260</v>
      </c>
      <c r="C41" s="241" t="s">
        <v>261</v>
      </c>
      <c r="D41" s="232" t="s">
        <v>228</v>
      </c>
      <c r="E41" s="233">
        <v>136.16999999999999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4.0000000000000003E-5</v>
      </c>
      <c r="O41" s="233">
        <f>ROUND(E41*N41,2)</f>
        <v>0.01</v>
      </c>
      <c r="P41" s="233">
        <v>0</v>
      </c>
      <c r="Q41" s="233">
        <f>ROUND(E41*P41,2)</f>
        <v>0</v>
      </c>
      <c r="R41" s="235" t="s">
        <v>262</v>
      </c>
      <c r="S41" s="235" t="s">
        <v>193</v>
      </c>
      <c r="T41" s="236" t="s">
        <v>193</v>
      </c>
      <c r="U41" s="221">
        <v>0.31</v>
      </c>
      <c r="V41" s="221">
        <f>ROUND(E41*U41,2)</f>
        <v>42.21</v>
      </c>
      <c r="W41" s="221"/>
      <c r="X41" s="221" t="s">
        <v>230</v>
      </c>
      <c r="Y41" s="221" t="s">
        <v>196</v>
      </c>
      <c r="Z41" s="211"/>
      <c r="AA41" s="211"/>
      <c r="AB41" s="211"/>
      <c r="AC41" s="211"/>
      <c r="AD41" s="211"/>
      <c r="AE41" s="211"/>
      <c r="AF41" s="211"/>
      <c r="AG41" s="211" t="s">
        <v>231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">
      <c r="A42" s="218"/>
      <c r="B42" s="219"/>
      <c r="C42" s="255" t="s">
        <v>263</v>
      </c>
      <c r="D42" s="247"/>
      <c r="E42" s="248"/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235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3" x14ac:dyDescent="0.2">
      <c r="A43" s="218"/>
      <c r="B43" s="219"/>
      <c r="C43" s="255" t="s">
        <v>989</v>
      </c>
      <c r="D43" s="247"/>
      <c r="E43" s="248">
        <v>136.16999999999999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235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2" x14ac:dyDescent="0.2">
      <c r="A44" s="218"/>
      <c r="B44" s="219"/>
      <c r="C44" s="243"/>
      <c r="D44" s="239"/>
      <c r="E44" s="239"/>
      <c r="F44" s="239"/>
      <c r="G44" s="239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200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x14ac:dyDescent="0.2">
      <c r="A45" s="223" t="s">
        <v>188</v>
      </c>
      <c r="B45" s="224" t="s">
        <v>115</v>
      </c>
      <c r="C45" s="240" t="s">
        <v>116</v>
      </c>
      <c r="D45" s="225"/>
      <c r="E45" s="226"/>
      <c r="F45" s="227"/>
      <c r="G45" s="227">
        <f>SUMIF(AG46:AG135,"&lt;&gt;NOR",G46:G135)</f>
        <v>0</v>
      </c>
      <c r="H45" s="227"/>
      <c r="I45" s="227">
        <f>SUM(I46:I135)</f>
        <v>0</v>
      </c>
      <c r="J45" s="227"/>
      <c r="K45" s="227">
        <f>SUM(K46:K135)</f>
        <v>0</v>
      </c>
      <c r="L45" s="227"/>
      <c r="M45" s="227">
        <f>SUM(M46:M135)</f>
        <v>0</v>
      </c>
      <c r="N45" s="226"/>
      <c r="O45" s="226">
        <f>SUM(O46:O135)</f>
        <v>0.13</v>
      </c>
      <c r="P45" s="226"/>
      <c r="Q45" s="226">
        <f>SUM(Q46:Q135)</f>
        <v>240.81</v>
      </c>
      <c r="R45" s="227"/>
      <c r="S45" s="227"/>
      <c r="T45" s="228"/>
      <c r="U45" s="222"/>
      <c r="V45" s="222">
        <f>SUM(V46:V135)</f>
        <v>531.14999999999986</v>
      </c>
      <c r="W45" s="222"/>
      <c r="X45" s="222"/>
      <c r="Y45" s="222"/>
      <c r="AG45" t="s">
        <v>189</v>
      </c>
    </row>
    <row r="46" spans="1:60" outlineLevel="1" x14ac:dyDescent="0.2">
      <c r="A46" s="230">
        <v>10</v>
      </c>
      <c r="B46" s="231" t="s">
        <v>266</v>
      </c>
      <c r="C46" s="241" t="s">
        <v>267</v>
      </c>
      <c r="D46" s="232" t="s">
        <v>241</v>
      </c>
      <c r="E46" s="233">
        <v>15.092000000000001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3">
        <v>0</v>
      </c>
      <c r="O46" s="233">
        <f>ROUND(E46*N46,2)</f>
        <v>0</v>
      </c>
      <c r="P46" s="233">
        <v>2</v>
      </c>
      <c r="Q46" s="233">
        <f>ROUND(E46*P46,2)</f>
        <v>30.18</v>
      </c>
      <c r="R46" s="235" t="s">
        <v>268</v>
      </c>
      <c r="S46" s="235" t="s">
        <v>193</v>
      </c>
      <c r="T46" s="236" t="s">
        <v>193</v>
      </c>
      <c r="U46" s="221">
        <v>6.44</v>
      </c>
      <c r="V46" s="221">
        <f>ROUND(E46*U46,2)</f>
        <v>97.19</v>
      </c>
      <c r="W46" s="221"/>
      <c r="X46" s="221" t="s">
        <v>230</v>
      </c>
      <c r="Y46" s="221" t="s">
        <v>196</v>
      </c>
      <c r="Z46" s="211"/>
      <c r="AA46" s="211"/>
      <c r="AB46" s="211"/>
      <c r="AC46" s="211"/>
      <c r="AD46" s="211"/>
      <c r="AE46" s="211"/>
      <c r="AF46" s="211"/>
      <c r="AG46" s="211" t="s">
        <v>231</v>
      </c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2" x14ac:dyDescent="0.2">
      <c r="A47" s="218"/>
      <c r="B47" s="219"/>
      <c r="C47" s="254" t="s">
        <v>269</v>
      </c>
      <c r="D47" s="251"/>
      <c r="E47" s="251"/>
      <c r="F47" s="251"/>
      <c r="G47" s="25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233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2" x14ac:dyDescent="0.2">
      <c r="A48" s="218"/>
      <c r="B48" s="219"/>
      <c r="C48" s="255" t="s">
        <v>990</v>
      </c>
      <c r="D48" s="247"/>
      <c r="E48" s="248"/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3" x14ac:dyDescent="0.2">
      <c r="A49" s="218"/>
      <c r="B49" s="219"/>
      <c r="C49" s="255" t="s">
        <v>991</v>
      </c>
      <c r="D49" s="247"/>
      <c r="E49" s="248">
        <v>13.747999999999999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235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">
      <c r="A50" s="218"/>
      <c r="B50" s="219"/>
      <c r="C50" s="255" t="s">
        <v>992</v>
      </c>
      <c r="D50" s="247"/>
      <c r="E50" s="248">
        <v>1.3440000000000001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2" x14ac:dyDescent="0.2">
      <c r="A51" s="218"/>
      <c r="B51" s="219"/>
      <c r="C51" s="243"/>
      <c r="D51" s="239"/>
      <c r="E51" s="239"/>
      <c r="F51" s="239"/>
      <c r="G51" s="239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200</v>
      </c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0">
        <v>11</v>
      </c>
      <c r="B52" s="231" t="s">
        <v>278</v>
      </c>
      <c r="C52" s="241" t="s">
        <v>279</v>
      </c>
      <c r="D52" s="232" t="s">
        <v>228</v>
      </c>
      <c r="E52" s="233">
        <v>27.533000000000001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6.7000000000000002E-4</v>
      </c>
      <c r="O52" s="233">
        <f>ROUND(E52*N52,2)</f>
        <v>0.02</v>
      </c>
      <c r="P52" s="233">
        <v>0.31900000000000001</v>
      </c>
      <c r="Q52" s="233">
        <f>ROUND(E52*P52,2)</f>
        <v>8.7799999999999994</v>
      </c>
      <c r="R52" s="235" t="s">
        <v>268</v>
      </c>
      <c r="S52" s="235" t="s">
        <v>193</v>
      </c>
      <c r="T52" s="236" t="s">
        <v>193</v>
      </c>
      <c r="U52" s="221">
        <v>0.32</v>
      </c>
      <c r="V52" s="221">
        <f>ROUND(E52*U52,2)</f>
        <v>8.81</v>
      </c>
      <c r="W52" s="221"/>
      <c r="X52" s="221" t="s">
        <v>230</v>
      </c>
      <c r="Y52" s="221" t="s">
        <v>196</v>
      </c>
      <c r="Z52" s="211"/>
      <c r="AA52" s="211"/>
      <c r="AB52" s="211"/>
      <c r="AC52" s="211"/>
      <c r="AD52" s="211"/>
      <c r="AE52" s="211"/>
      <c r="AF52" s="211"/>
      <c r="AG52" s="211" t="s">
        <v>231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ht="22.5" outlineLevel="2" x14ac:dyDescent="0.2">
      <c r="A53" s="218"/>
      <c r="B53" s="219"/>
      <c r="C53" s="254" t="s">
        <v>280</v>
      </c>
      <c r="D53" s="251"/>
      <c r="E53" s="251"/>
      <c r="F53" s="251"/>
      <c r="G53" s="25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233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37" t="str">
        <f>C53</f>
        <v>nebo vybourání otvorů průřezové plochy přes 4 m2 v příčkách, včetně pomocného lešení o výšce podlahy do 1900 mm a pro zatížení do 1,5 kPa  (150 kg/m2),</v>
      </c>
      <c r="BB53" s="211"/>
      <c r="BC53" s="211"/>
      <c r="BD53" s="211"/>
      <c r="BE53" s="211"/>
      <c r="BF53" s="211"/>
      <c r="BG53" s="211"/>
      <c r="BH53" s="211"/>
    </row>
    <row r="54" spans="1:60" outlineLevel="2" x14ac:dyDescent="0.2">
      <c r="A54" s="218"/>
      <c r="B54" s="219"/>
      <c r="C54" s="255" t="s">
        <v>993</v>
      </c>
      <c r="D54" s="247"/>
      <c r="E54" s="248">
        <v>9.1735000000000007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235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">
      <c r="A55" s="218"/>
      <c r="B55" s="219"/>
      <c r="C55" s="255" t="s">
        <v>994</v>
      </c>
      <c r="D55" s="247"/>
      <c r="E55" s="248">
        <v>18.359500000000001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2" x14ac:dyDescent="0.2">
      <c r="A56" s="218"/>
      <c r="B56" s="219"/>
      <c r="C56" s="243"/>
      <c r="D56" s="239"/>
      <c r="E56" s="239"/>
      <c r="F56" s="239"/>
      <c r="G56" s="239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200</v>
      </c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ht="22.5" outlineLevel="1" x14ac:dyDescent="0.2">
      <c r="A57" s="230">
        <v>12</v>
      </c>
      <c r="B57" s="231" t="s">
        <v>301</v>
      </c>
      <c r="C57" s="241" t="s">
        <v>302</v>
      </c>
      <c r="D57" s="232" t="s">
        <v>241</v>
      </c>
      <c r="E57" s="233">
        <v>64.762280000000004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3">
        <v>1.2800000000000001E-3</v>
      </c>
      <c r="O57" s="233">
        <f>ROUND(E57*N57,2)</f>
        <v>0.08</v>
      </c>
      <c r="P57" s="233">
        <v>1.8</v>
      </c>
      <c r="Q57" s="233">
        <f>ROUND(E57*P57,2)</f>
        <v>116.57</v>
      </c>
      <c r="R57" s="235" t="s">
        <v>268</v>
      </c>
      <c r="S57" s="235" t="s">
        <v>193</v>
      </c>
      <c r="T57" s="236" t="s">
        <v>193</v>
      </c>
      <c r="U57" s="221">
        <v>1.52</v>
      </c>
      <c r="V57" s="221">
        <f>ROUND(E57*U57,2)</f>
        <v>98.44</v>
      </c>
      <c r="W57" s="221"/>
      <c r="X57" s="221" t="s">
        <v>230</v>
      </c>
      <c r="Y57" s="221" t="s">
        <v>196</v>
      </c>
      <c r="Z57" s="211"/>
      <c r="AA57" s="211"/>
      <c r="AB57" s="211"/>
      <c r="AC57" s="211"/>
      <c r="AD57" s="211"/>
      <c r="AE57" s="211"/>
      <c r="AF57" s="211"/>
      <c r="AG57" s="211" t="s">
        <v>231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ht="22.5" outlineLevel="2" x14ac:dyDescent="0.2">
      <c r="A58" s="218"/>
      <c r="B58" s="219"/>
      <c r="C58" s="254" t="s">
        <v>303</v>
      </c>
      <c r="D58" s="251"/>
      <c r="E58" s="251"/>
      <c r="F58" s="251"/>
      <c r="G58" s="25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233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37" t="str">
        <f>C58</f>
        <v>nebo vybourání otvorů průřezové plochy přes 4 m2 ve zdivu nadzákladovém, včetně pomocného lešení o výšce podlahy do 1900 mm a pro zatížení do 1,5 kPa  (150 kg/m2)</v>
      </c>
      <c r="BB58" s="211"/>
      <c r="BC58" s="211"/>
      <c r="BD58" s="211"/>
      <c r="BE58" s="211"/>
      <c r="BF58" s="211"/>
      <c r="BG58" s="211"/>
      <c r="BH58" s="211"/>
    </row>
    <row r="59" spans="1:60" outlineLevel="2" x14ac:dyDescent="0.2">
      <c r="A59" s="218"/>
      <c r="B59" s="219"/>
      <c r="C59" s="255" t="s">
        <v>995</v>
      </c>
      <c r="D59" s="247"/>
      <c r="E59" s="248">
        <v>73.244929999999997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235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3" x14ac:dyDescent="0.2">
      <c r="A60" s="218"/>
      <c r="B60" s="219"/>
      <c r="C60" s="255" t="s">
        <v>996</v>
      </c>
      <c r="D60" s="247"/>
      <c r="E60" s="248">
        <v>-0.17774999999999999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1"/>
      <c r="AA60" s="211"/>
      <c r="AB60" s="211"/>
      <c r="AC60" s="211"/>
      <c r="AD60" s="211"/>
      <c r="AE60" s="211"/>
      <c r="AF60" s="211"/>
      <c r="AG60" s="211" t="s">
        <v>235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3" x14ac:dyDescent="0.2">
      <c r="A61" s="218"/>
      <c r="B61" s="219"/>
      <c r="C61" s="255" t="s">
        <v>997</v>
      </c>
      <c r="D61" s="247"/>
      <c r="E61" s="248">
        <v>-0.40001999999999999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3" x14ac:dyDescent="0.2">
      <c r="A62" s="218"/>
      <c r="B62" s="219"/>
      <c r="C62" s="255" t="s">
        <v>998</v>
      </c>
      <c r="D62" s="247"/>
      <c r="E62" s="248">
        <v>-1.2744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999</v>
      </c>
      <c r="D63" s="247"/>
      <c r="E63" s="248">
        <v>-1.00674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1000</v>
      </c>
      <c r="D64" s="247"/>
      <c r="E64" s="248">
        <v>-0.85490999999999995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5" t="s">
        <v>1001</v>
      </c>
      <c r="D65" s="247"/>
      <c r="E65" s="248">
        <v>-4.9040100000000004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3" x14ac:dyDescent="0.2">
      <c r="A66" s="218"/>
      <c r="B66" s="219"/>
      <c r="C66" s="255" t="s">
        <v>1002</v>
      </c>
      <c r="D66" s="247"/>
      <c r="E66" s="248">
        <v>-0.68103000000000002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235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3" x14ac:dyDescent="0.2">
      <c r="A67" s="218"/>
      <c r="B67" s="219"/>
      <c r="C67" s="255" t="s">
        <v>1003</v>
      </c>
      <c r="D67" s="247"/>
      <c r="E67" s="248">
        <v>-0.86939999999999995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235</v>
      </c>
      <c r="AH67" s="211">
        <v>0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3" x14ac:dyDescent="0.2">
      <c r="A68" s="218"/>
      <c r="B68" s="219"/>
      <c r="C68" s="255" t="s">
        <v>1004</v>
      </c>
      <c r="D68" s="247"/>
      <c r="E68" s="248">
        <v>0.18540000000000001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235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">
      <c r="A69" s="218"/>
      <c r="B69" s="219"/>
      <c r="C69" s="255" t="s">
        <v>1005</v>
      </c>
      <c r="D69" s="247"/>
      <c r="E69" s="248">
        <v>1.50021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2" x14ac:dyDescent="0.2">
      <c r="A70" s="218"/>
      <c r="B70" s="219"/>
      <c r="C70" s="243"/>
      <c r="D70" s="239"/>
      <c r="E70" s="239"/>
      <c r="F70" s="239"/>
      <c r="G70" s="239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200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30">
        <v>13</v>
      </c>
      <c r="B71" s="231" t="s">
        <v>857</v>
      </c>
      <c r="C71" s="241" t="s">
        <v>858</v>
      </c>
      <c r="D71" s="232" t="s">
        <v>241</v>
      </c>
      <c r="E71" s="233">
        <v>2.9485600000000001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3">
        <v>1.1000000000000001E-3</v>
      </c>
      <c r="O71" s="233">
        <f>ROUND(E71*N71,2)</f>
        <v>0</v>
      </c>
      <c r="P71" s="233">
        <v>1.175</v>
      </c>
      <c r="Q71" s="233">
        <f>ROUND(E71*P71,2)</f>
        <v>3.46</v>
      </c>
      <c r="R71" s="235" t="s">
        <v>268</v>
      </c>
      <c r="S71" s="235" t="s">
        <v>193</v>
      </c>
      <c r="T71" s="236" t="s">
        <v>193</v>
      </c>
      <c r="U71" s="221">
        <v>1.2829999999999999</v>
      </c>
      <c r="V71" s="221">
        <f>ROUND(E71*U71,2)</f>
        <v>3.78</v>
      </c>
      <c r="W71" s="221"/>
      <c r="X71" s="221" t="s">
        <v>230</v>
      </c>
      <c r="Y71" s="221" t="s">
        <v>196</v>
      </c>
      <c r="Z71" s="211"/>
      <c r="AA71" s="211"/>
      <c r="AB71" s="211"/>
      <c r="AC71" s="211"/>
      <c r="AD71" s="211"/>
      <c r="AE71" s="211"/>
      <c r="AF71" s="211"/>
      <c r="AG71" s="211" t="s">
        <v>231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ht="22.5" outlineLevel="2" x14ac:dyDescent="0.2">
      <c r="A72" s="218"/>
      <c r="B72" s="219"/>
      <c r="C72" s="254" t="s">
        <v>303</v>
      </c>
      <c r="D72" s="251"/>
      <c r="E72" s="251"/>
      <c r="F72" s="251"/>
      <c r="G72" s="25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233</v>
      </c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37" t="str">
        <f>C72</f>
        <v>nebo vybourání otvorů průřezové plochy přes 4 m2 ve zdivu nadzákladovém, včetně pomocného lešení o výšce podlahy do 1900 mm a pro zatížení do 1,5 kPa  (150 kg/m2)</v>
      </c>
      <c r="BB72" s="211"/>
      <c r="BC72" s="211"/>
      <c r="BD72" s="211"/>
      <c r="BE72" s="211"/>
      <c r="BF72" s="211"/>
      <c r="BG72" s="211"/>
      <c r="BH72" s="211"/>
    </row>
    <row r="73" spans="1:60" outlineLevel="2" x14ac:dyDescent="0.2">
      <c r="A73" s="218"/>
      <c r="B73" s="219"/>
      <c r="C73" s="255" t="s">
        <v>1006</v>
      </c>
      <c r="D73" s="247"/>
      <c r="E73" s="248">
        <v>3.5606300000000002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235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3" x14ac:dyDescent="0.2">
      <c r="A74" s="218"/>
      <c r="B74" s="219"/>
      <c r="C74" s="255" t="s">
        <v>1007</v>
      </c>
      <c r="D74" s="247"/>
      <c r="E74" s="248">
        <v>-0.61206000000000005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2" x14ac:dyDescent="0.2">
      <c r="A75" s="218"/>
      <c r="B75" s="219"/>
      <c r="C75" s="243"/>
      <c r="D75" s="239"/>
      <c r="E75" s="239"/>
      <c r="F75" s="239"/>
      <c r="G75" s="239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200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0">
        <v>14</v>
      </c>
      <c r="B76" s="231" t="s">
        <v>331</v>
      </c>
      <c r="C76" s="241" t="s">
        <v>332</v>
      </c>
      <c r="D76" s="232" t="s">
        <v>241</v>
      </c>
      <c r="E76" s="233">
        <v>3.2838799999999999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3">
        <v>1.47E-3</v>
      </c>
      <c r="O76" s="233">
        <f>ROUND(E76*N76,2)</f>
        <v>0</v>
      </c>
      <c r="P76" s="233">
        <v>2.4</v>
      </c>
      <c r="Q76" s="233">
        <f>ROUND(E76*P76,2)</f>
        <v>7.88</v>
      </c>
      <c r="R76" s="235" t="s">
        <v>268</v>
      </c>
      <c r="S76" s="235" t="s">
        <v>193</v>
      </c>
      <c r="T76" s="236" t="s">
        <v>193</v>
      </c>
      <c r="U76" s="221">
        <v>8.5</v>
      </c>
      <c r="V76" s="221">
        <f>ROUND(E76*U76,2)</f>
        <v>27.91</v>
      </c>
      <c r="W76" s="221"/>
      <c r="X76" s="221" t="s">
        <v>230</v>
      </c>
      <c r="Y76" s="221" t="s">
        <v>196</v>
      </c>
      <c r="Z76" s="211"/>
      <c r="AA76" s="211"/>
      <c r="AB76" s="211"/>
      <c r="AC76" s="211"/>
      <c r="AD76" s="211"/>
      <c r="AE76" s="211"/>
      <c r="AF76" s="211"/>
      <c r="AG76" s="211" t="s">
        <v>231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ht="22.5" outlineLevel="2" x14ac:dyDescent="0.2">
      <c r="A77" s="218"/>
      <c r="B77" s="219"/>
      <c r="C77" s="254" t="s">
        <v>333</v>
      </c>
      <c r="D77" s="251"/>
      <c r="E77" s="251"/>
      <c r="F77" s="251"/>
      <c r="G77" s="25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233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37" t="str">
        <f>C77</f>
        <v>nebo vybourání otvorů průřezové plochy přes 4 m2 ve zdivu železobetonovém, včetně pomocného lešení o výšce podlahy do 1900 mm a pro zatížení do 1,5 kPa  (150 kg/m2),</v>
      </c>
      <c r="BB77" s="211"/>
      <c r="BC77" s="211"/>
      <c r="BD77" s="211"/>
      <c r="BE77" s="211"/>
      <c r="BF77" s="211"/>
      <c r="BG77" s="211"/>
      <c r="BH77" s="211"/>
    </row>
    <row r="78" spans="1:60" outlineLevel="2" x14ac:dyDescent="0.2">
      <c r="A78" s="218"/>
      <c r="B78" s="219"/>
      <c r="C78" s="255" t="s">
        <v>1008</v>
      </c>
      <c r="D78" s="247"/>
      <c r="E78" s="248"/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235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3" x14ac:dyDescent="0.2">
      <c r="A79" s="218"/>
      <c r="B79" s="219"/>
      <c r="C79" s="255" t="s">
        <v>1009</v>
      </c>
      <c r="D79" s="247"/>
      <c r="E79" s="248">
        <v>2.7618800000000001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235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3" x14ac:dyDescent="0.2">
      <c r="A80" s="218"/>
      <c r="B80" s="219"/>
      <c r="C80" s="255" t="s">
        <v>1010</v>
      </c>
      <c r="D80" s="247"/>
      <c r="E80" s="248">
        <v>0.52200000000000002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43"/>
      <c r="D81" s="239"/>
      <c r="E81" s="239"/>
      <c r="F81" s="239"/>
      <c r="G81" s="239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200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30">
        <v>15</v>
      </c>
      <c r="B82" s="231" t="s">
        <v>355</v>
      </c>
      <c r="C82" s="241" t="s">
        <v>356</v>
      </c>
      <c r="D82" s="232" t="s">
        <v>241</v>
      </c>
      <c r="E82" s="233">
        <v>32.439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0</v>
      </c>
      <c r="O82" s="233">
        <f>ROUND(E82*N82,2)</f>
        <v>0</v>
      </c>
      <c r="P82" s="233">
        <v>2.2000000000000002</v>
      </c>
      <c r="Q82" s="233">
        <f>ROUND(E82*P82,2)</f>
        <v>71.37</v>
      </c>
      <c r="R82" s="235" t="s">
        <v>268</v>
      </c>
      <c r="S82" s="235" t="s">
        <v>193</v>
      </c>
      <c r="T82" s="236" t="s">
        <v>193</v>
      </c>
      <c r="U82" s="221">
        <v>5.87</v>
      </c>
      <c r="V82" s="221">
        <f>ROUND(E82*U82,2)</f>
        <v>190.42</v>
      </c>
      <c r="W82" s="221"/>
      <c r="X82" s="221" t="s">
        <v>230</v>
      </c>
      <c r="Y82" s="221" t="s">
        <v>196</v>
      </c>
      <c r="Z82" s="211"/>
      <c r="AA82" s="211"/>
      <c r="AB82" s="211"/>
      <c r="AC82" s="211"/>
      <c r="AD82" s="211"/>
      <c r="AE82" s="211"/>
      <c r="AF82" s="211"/>
      <c r="AG82" s="211" t="s">
        <v>231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">
      <c r="A83" s="218"/>
      <c r="B83" s="219"/>
      <c r="C83" s="255" t="s">
        <v>1011</v>
      </c>
      <c r="D83" s="247"/>
      <c r="E83" s="248"/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235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3" x14ac:dyDescent="0.2">
      <c r="A84" s="218"/>
      <c r="B84" s="219"/>
      <c r="C84" s="255" t="s">
        <v>1012</v>
      </c>
      <c r="D84" s="247"/>
      <c r="E84" s="248">
        <v>13.618130000000001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3" x14ac:dyDescent="0.2">
      <c r="A85" s="218"/>
      <c r="B85" s="219"/>
      <c r="C85" s="255" t="s">
        <v>1013</v>
      </c>
      <c r="D85" s="247"/>
      <c r="E85" s="248">
        <v>0.24435000000000001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3" x14ac:dyDescent="0.2">
      <c r="A86" s="218"/>
      <c r="B86" s="219"/>
      <c r="C86" s="255" t="s">
        <v>1014</v>
      </c>
      <c r="D86" s="247"/>
      <c r="E86" s="248">
        <v>3.1185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235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">
      <c r="A87" s="218"/>
      <c r="B87" s="219"/>
      <c r="C87" s="255" t="s">
        <v>1015</v>
      </c>
      <c r="D87" s="247"/>
      <c r="E87" s="248">
        <v>0.12465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235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">
      <c r="A88" s="218"/>
      <c r="B88" s="219"/>
      <c r="C88" s="255" t="s">
        <v>1016</v>
      </c>
      <c r="D88" s="247"/>
      <c r="E88" s="248">
        <v>-8.5050000000000001E-2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">
      <c r="A89" s="218"/>
      <c r="B89" s="219"/>
      <c r="C89" s="255" t="s">
        <v>1017</v>
      </c>
      <c r="D89" s="247"/>
      <c r="E89" s="248">
        <v>0.10643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235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3" x14ac:dyDescent="0.2">
      <c r="A90" s="218"/>
      <c r="B90" s="219"/>
      <c r="C90" s="257" t="s">
        <v>274</v>
      </c>
      <c r="D90" s="249"/>
      <c r="E90" s="250">
        <v>17.126999999999999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1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3" x14ac:dyDescent="0.2">
      <c r="A91" s="218"/>
      <c r="B91" s="219"/>
      <c r="C91" s="255" t="s">
        <v>1018</v>
      </c>
      <c r="D91" s="247"/>
      <c r="E91" s="248"/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235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3" x14ac:dyDescent="0.2">
      <c r="A92" s="218"/>
      <c r="B92" s="219"/>
      <c r="C92" s="255" t="s">
        <v>1019</v>
      </c>
      <c r="D92" s="247"/>
      <c r="E92" s="248">
        <v>12.6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235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3" x14ac:dyDescent="0.2">
      <c r="A93" s="218"/>
      <c r="B93" s="219"/>
      <c r="C93" s="255" t="s">
        <v>1020</v>
      </c>
      <c r="D93" s="247"/>
      <c r="E93" s="248">
        <v>2.7120000000000002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235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3" x14ac:dyDescent="0.2">
      <c r="A94" s="218"/>
      <c r="B94" s="219"/>
      <c r="C94" s="257" t="s">
        <v>274</v>
      </c>
      <c r="D94" s="249"/>
      <c r="E94" s="250">
        <v>15.311999999999999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235</v>
      </c>
      <c r="AH94" s="211">
        <v>1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2" x14ac:dyDescent="0.2">
      <c r="A95" s="218"/>
      <c r="B95" s="219"/>
      <c r="C95" s="243"/>
      <c r="D95" s="239"/>
      <c r="E95" s="239"/>
      <c r="F95" s="239"/>
      <c r="G95" s="239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200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ht="22.5" outlineLevel="1" x14ac:dyDescent="0.2">
      <c r="A96" s="230">
        <v>16</v>
      </c>
      <c r="B96" s="231" t="s">
        <v>362</v>
      </c>
      <c r="C96" s="241" t="s">
        <v>363</v>
      </c>
      <c r="D96" s="232" t="s">
        <v>241</v>
      </c>
      <c r="E96" s="233">
        <v>17.126999999999999</v>
      </c>
      <c r="F96" s="234"/>
      <c r="G96" s="235">
        <f>ROUND(E96*F96,2)</f>
        <v>0</v>
      </c>
      <c r="H96" s="234"/>
      <c r="I96" s="235">
        <f>ROUND(E96*H96,2)</f>
        <v>0</v>
      </c>
      <c r="J96" s="234"/>
      <c r="K96" s="235">
        <f>ROUND(E96*J96,2)</f>
        <v>0</v>
      </c>
      <c r="L96" s="235">
        <v>21</v>
      </c>
      <c r="M96" s="235">
        <f>G96*(1+L96/100)</f>
        <v>0</v>
      </c>
      <c r="N96" s="233">
        <v>0</v>
      </c>
      <c r="O96" s="233">
        <f>ROUND(E96*N96,2)</f>
        <v>0</v>
      </c>
      <c r="P96" s="233">
        <v>0</v>
      </c>
      <c r="Q96" s="233">
        <f>ROUND(E96*P96,2)</f>
        <v>0</v>
      </c>
      <c r="R96" s="235" t="s">
        <v>268</v>
      </c>
      <c r="S96" s="235" t="s">
        <v>193</v>
      </c>
      <c r="T96" s="236" t="s">
        <v>193</v>
      </c>
      <c r="U96" s="221">
        <v>4.8280000000000003</v>
      </c>
      <c r="V96" s="221">
        <f>ROUND(E96*U96,2)</f>
        <v>82.69</v>
      </c>
      <c r="W96" s="221"/>
      <c r="X96" s="221" t="s">
        <v>230</v>
      </c>
      <c r="Y96" s="221" t="s">
        <v>196</v>
      </c>
      <c r="Z96" s="211"/>
      <c r="AA96" s="211"/>
      <c r="AB96" s="211"/>
      <c r="AC96" s="211"/>
      <c r="AD96" s="211"/>
      <c r="AE96" s="211"/>
      <c r="AF96" s="211"/>
      <c r="AG96" s="211" t="s">
        <v>231</v>
      </c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2" x14ac:dyDescent="0.2">
      <c r="A97" s="218"/>
      <c r="B97" s="219"/>
      <c r="C97" s="256"/>
      <c r="D97" s="252"/>
      <c r="E97" s="252"/>
      <c r="F97" s="252"/>
      <c r="G97" s="252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200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0">
        <v>17</v>
      </c>
      <c r="B98" s="231" t="s">
        <v>365</v>
      </c>
      <c r="C98" s="241" t="s">
        <v>366</v>
      </c>
      <c r="D98" s="232" t="s">
        <v>228</v>
      </c>
      <c r="E98" s="233">
        <v>44.316499999999998</v>
      </c>
      <c r="F98" s="234"/>
      <c r="G98" s="235">
        <f>ROUND(E98*F98,2)</f>
        <v>0</v>
      </c>
      <c r="H98" s="234"/>
      <c r="I98" s="235">
        <f>ROUND(E98*H98,2)</f>
        <v>0</v>
      </c>
      <c r="J98" s="234"/>
      <c r="K98" s="235">
        <f>ROUND(E98*J98,2)</f>
        <v>0</v>
      </c>
      <c r="L98" s="235">
        <v>21</v>
      </c>
      <c r="M98" s="235">
        <f>G98*(1+L98/100)</f>
        <v>0</v>
      </c>
      <c r="N98" s="233">
        <v>0</v>
      </c>
      <c r="O98" s="233">
        <f>ROUND(E98*N98,2)</f>
        <v>0</v>
      </c>
      <c r="P98" s="233">
        <v>0.02</v>
      </c>
      <c r="Q98" s="233">
        <f>ROUND(E98*P98,2)</f>
        <v>0.89</v>
      </c>
      <c r="R98" s="235" t="s">
        <v>268</v>
      </c>
      <c r="S98" s="235" t="s">
        <v>193</v>
      </c>
      <c r="T98" s="236" t="s">
        <v>193</v>
      </c>
      <c r="U98" s="221">
        <v>0.15</v>
      </c>
      <c r="V98" s="221">
        <f>ROUND(E98*U98,2)</f>
        <v>6.65</v>
      </c>
      <c r="W98" s="221"/>
      <c r="X98" s="221" t="s">
        <v>230</v>
      </c>
      <c r="Y98" s="221" t="s">
        <v>196</v>
      </c>
      <c r="Z98" s="211"/>
      <c r="AA98" s="211"/>
      <c r="AB98" s="211"/>
      <c r="AC98" s="211"/>
      <c r="AD98" s="211"/>
      <c r="AE98" s="211"/>
      <c r="AF98" s="211"/>
      <c r="AG98" s="211" t="s">
        <v>231</v>
      </c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2" x14ac:dyDescent="0.2">
      <c r="A99" s="218"/>
      <c r="B99" s="219"/>
      <c r="C99" s="254" t="s">
        <v>367</v>
      </c>
      <c r="D99" s="251"/>
      <c r="E99" s="251"/>
      <c r="F99" s="251"/>
      <c r="G99" s="25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233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2" x14ac:dyDescent="0.2">
      <c r="A100" s="218"/>
      <c r="B100" s="219"/>
      <c r="C100" s="255" t="s">
        <v>1021</v>
      </c>
      <c r="D100" s="247"/>
      <c r="E100" s="248">
        <v>21.082999999999998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3" x14ac:dyDescent="0.2">
      <c r="A101" s="218"/>
      <c r="B101" s="219"/>
      <c r="C101" s="255" t="s">
        <v>1022</v>
      </c>
      <c r="D101" s="247"/>
      <c r="E101" s="248">
        <v>22.524000000000001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5" t="s">
        <v>1023</v>
      </c>
      <c r="D102" s="247"/>
      <c r="E102" s="248">
        <v>0.70950000000000002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2" x14ac:dyDescent="0.2">
      <c r="A103" s="218"/>
      <c r="B103" s="219"/>
      <c r="C103" s="243"/>
      <c r="D103" s="239"/>
      <c r="E103" s="239"/>
      <c r="F103" s="239"/>
      <c r="G103" s="239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200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0">
        <v>18</v>
      </c>
      <c r="B104" s="231" t="s">
        <v>602</v>
      </c>
      <c r="C104" s="241" t="s">
        <v>603</v>
      </c>
      <c r="D104" s="232" t="s">
        <v>372</v>
      </c>
      <c r="E104" s="233">
        <v>3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3">
        <v>0</v>
      </c>
      <c r="O104" s="233">
        <f>ROUND(E104*N104,2)</f>
        <v>0</v>
      </c>
      <c r="P104" s="233">
        <v>0</v>
      </c>
      <c r="Q104" s="233">
        <f>ROUND(E104*P104,2)</f>
        <v>0</v>
      </c>
      <c r="R104" s="235" t="s">
        <v>268</v>
      </c>
      <c r="S104" s="235" t="s">
        <v>193</v>
      </c>
      <c r="T104" s="236" t="s">
        <v>193</v>
      </c>
      <c r="U104" s="221">
        <v>0.06</v>
      </c>
      <c r="V104" s="221">
        <f>ROUND(E104*U104,2)</f>
        <v>0.18</v>
      </c>
      <c r="W104" s="221"/>
      <c r="X104" s="221" t="s">
        <v>230</v>
      </c>
      <c r="Y104" s="221" t="s">
        <v>196</v>
      </c>
      <c r="Z104" s="211"/>
      <c r="AA104" s="211"/>
      <c r="AB104" s="211"/>
      <c r="AC104" s="211"/>
      <c r="AD104" s="211"/>
      <c r="AE104" s="211"/>
      <c r="AF104" s="211"/>
      <c r="AG104" s="211" t="s">
        <v>231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2" x14ac:dyDescent="0.2">
      <c r="A105" s="218"/>
      <c r="B105" s="219"/>
      <c r="C105" s="254" t="s">
        <v>373</v>
      </c>
      <c r="D105" s="251"/>
      <c r="E105" s="251"/>
      <c r="F105" s="251"/>
      <c r="G105" s="25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233</v>
      </c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2" x14ac:dyDescent="0.2">
      <c r="A106" s="218"/>
      <c r="B106" s="219"/>
      <c r="C106" s="243"/>
      <c r="D106" s="239"/>
      <c r="E106" s="239"/>
      <c r="F106" s="239"/>
      <c r="G106" s="239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200</v>
      </c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0">
        <v>19</v>
      </c>
      <c r="B107" s="231" t="s">
        <v>375</v>
      </c>
      <c r="C107" s="241" t="s">
        <v>376</v>
      </c>
      <c r="D107" s="232" t="s">
        <v>372</v>
      </c>
      <c r="E107" s="233">
        <v>2</v>
      </c>
      <c r="F107" s="234"/>
      <c r="G107" s="235">
        <f>ROUND(E107*F107,2)</f>
        <v>0</v>
      </c>
      <c r="H107" s="234"/>
      <c r="I107" s="235">
        <f>ROUND(E107*H107,2)</f>
        <v>0</v>
      </c>
      <c r="J107" s="234"/>
      <c r="K107" s="235">
        <f>ROUND(E107*J107,2)</f>
        <v>0</v>
      </c>
      <c r="L107" s="235">
        <v>21</v>
      </c>
      <c r="M107" s="235">
        <f>G107*(1+L107/100)</f>
        <v>0</v>
      </c>
      <c r="N107" s="233">
        <v>0</v>
      </c>
      <c r="O107" s="233">
        <f>ROUND(E107*N107,2)</f>
        <v>0</v>
      </c>
      <c r="P107" s="233">
        <v>0</v>
      </c>
      <c r="Q107" s="233">
        <f>ROUND(E107*P107,2)</f>
        <v>0</v>
      </c>
      <c r="R107" s="235" t="s">
        <v>268</v>
      </c>
      <c r="S107" s="235" t="s">
        <v>193</v>
      </c>
      <c r="T107" s="236" t="s">
        <v>193</v>
      </c>
      <c r="U107" s="221">
        <v>0.05</v>
      </c>
      <c r="V107" s="221">
        <f>ROUND(E107*U107,2)</f>
        <v>0.1</v>
      </c>
      <c r="W107" s="221"/>
      <c r="X107" s="221" t="s">
        <v>230</v>
      </c>
      <c r="Y107" s="221" t="s">
        <v>196</v>
      </c>
      <c r="Z107" s="211"/>
      <c r="AA107" s="211"/>
      <c r="AB107" s="211"/>
      <c r="AC107" s="211"/>
      <c r="AD107" s="211"/>
      <c r="AE107" s="211"/>
      <c r="AF107" s="211"/>
      <c r="AG107" s="211" t="s">
        <v>231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2" x14ac:dyDescent="0.2">
      <c r="A108" s="218"/>
      <c r="B108" s="219"/>
      <c r="C108" s="254" t="s">
        <v>373</v>
      </c>
      <c r="D108" s="251"/>
      <c r="E108" s="251"/>
      <c r="F108" s="251"/>
      <c r="G108" s="25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233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2" x14ac:dyDescent="0.2">
      <c r="A109" s="218"/>
      <c r="B109" s="219"/>
      <c r="C109" s="243"/>
      <c r="D109" s="239"/>
      <c r="E109" s="239"/>
      <c r="F109" s="239"/>
      <c r="G109" s="239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200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ht="33.75" outlineLevel="1" x14ac:dyDescent="0.2">
      <c r="A110" s="230">
        <v>20</v>
      </c>
      <c r="B110" s="231" t="s">
        <v>393</v>
      </c>
      <c r="C110" s="241" t="s">
        <v>394</v>
      </c>
      <c r="D110" s="232" t="s">
        <v>228</v>
      </c>
      <c r="E110" s="233">
        <v>1.379</v>
      </c>
      <c r="F110" s="234"/>
      <c r="G110" s="235">
        <f>ROUND(E110*F110,2)</f>
        <v>0</v>
      </c>
      <c r="H110" s="234"/>
      <c r="I110" s="235">
        <f>ROUND(E110*H110,2)</f>
        <v>0</v>
      </c>
      <c r="J110" s="234"/>
      <c r="K110" s="235">
        <f>ROUND(E110*J110,2)</f>
        <v>0</v>
      </c>
      <c r="L110" s="235">
        <v>21</v>
      </c>
      <c r="M110" s="235">
        <f>G110*(1+L110/100)</f>
        <v>0</v>
      </c>
      <c r="N110" s="233">
        <v>1.17E-3</v>
      </c>
      <c r="O110" s="233">
        <f>ROUND(E110*N110,2)</f>
        <v>0</v>
      </c>
      <c r="P110" s="233">
        <v>7.5999999999999998E-2</v>
      </c>
      <c r="Q110" s="233">
        <f>ROUND(E110*P110,2)</f>
        <v>0.1</v>
      </c>
      <c r="R110" s="235" t="s">
        <v>268</v>
      </c>
      <c r="S110" s="235" t="s">
        <v>193</v>
      </c>
      <c r="T110" s="236" t="s">
        <v>193</v>
      </c>
      <c r="U110" s="221">
        <v>0.94</v>
      </c>
      <c r="V110" s="221">
        <f>ROUND(E110*U110,2)</f>
        <v>1.3</v>
      </c>
      <c r="W110" s="221"/>
      <c r="X110" s="221" t="s">
        <v>230</v>
      </c>
      <c r="Y110" s="221" t="s">
        <v>196</v>
      </c>
      <c r="Z110" s="211"/>
      <c r="AA110" s="211"/>
      <c r="AB110" s="211"/>
      <c r="AC110" s="211"/>
      <c r="AD110" s="211"/>
      <c r="AE110" s="211"/>
      <c r="AF110" s="211"/>
      <c r="AG110" s="211" t="s">
        <v>231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2" x14ac:dyDescent="0.2">
      <c r="A111" s="218"/>
      <c r="B111" s="219"/>
      <c r="C111" s="255" t="s">
        <v>396</v>
      </c>
      <c r="D111" s="247"/>
      <c r="E111" s="248">
        <v>1.379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235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2" x14ac:dyDescent="0.2">
      <c r="A112" s="218"/>
      <c r="B112" s="219"/>
      <c r="C112" s="243"/>
      <c r="D112" s="239"/>
      <c r="E112" s="239"/>
      <c r="F112" s="239"/>
      <c r="G112" s="239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200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ht="22.5" outlineLevel="1" x14ac:dyDescent="0.2">
      <c r="A113" s="230">
        <v>21</v>
      </c>
      <c r="B113" s="231" t="s">
        <v>747</v>
      </c>
      <c r="C113" s="241" t="s">
        <v>748</v>
      </c>
      <c r="D113" s="232" t="s">
        <v>228</v>
      </c>
      <c r="E113" s="233">
        <v>9.7378</v>
      </c>
      <c r="F113" s="234"/>
      <c r="G113" s="235">
        <f>ROUND(E113*F113,2)</f>
        <v>0</v>
      </c>
      <c r="H113" s="234"/>
      <c r="I113" s="235">
        <f>ROUND(E113*H113,2)</f>
        <v>0</v>
      </c>
      <c r="J113" s="234"/>
      <c r="K113" s="235">
        <f>ROUND(E113*J113,2)</f>
        <v>0</v>
      </c>
      <c r="L113" s="235">
        <v>21</v>
      </c>
      <c r="M113" s="235">
        <f>G113*(1+L113/100)</f>
        <v>0</v>
      </c>
      <c r="N113" s="233">
        <v>5.5999999999999995E-4</v>
      </c>
      <c r="O113" s="233">
        <f>ROUND(E113*N113,2)</f>
        <v>0.01</v>
      </c>
      <c r="P113" s="233">
        <v>6.6000000000000003E-2</v>
      </c>
      <c r="Q113" s="233">
        <f>ROUND(E113*P113,2)</f>
        <v>0.64</v>
      </c>
      <c r="R113" s="235" t="s">
        <v>268</v>
      </c>
      <c r="S113" s="235" t="s">
        <v>193</v>
      </c>
      <c r="T113" s="236" t="s">
        <v>193</v>
      </c>
      <c r="U113" s="221">
        <v>0.34699999999999998</v>
      </c>
      <c r="V113" s="221">
        <f>ROUND(E113*U113,2)</f>
        <v>3.38</v>
      </c>
      <c r="W113" s="221"/>
      <c r="X113" s="221" t="s">
        <v>230</v>
      </c>
      <c r="Y113" s="221" t="s">
        <v>196</v>
      </c>
      <c r="Z113" s="211"/>
      <c r="AA113" s="211"/>
      <c r="AB113" s="211"/>
      <c r="AC113" s="211"/>
      <c r="AD113" s="211"/>
      <c r="AE113" s="211"/>
      <c r="AF113" s="211"/>
      <c r="AG113" s="211" t="s">
        <v>231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2" x14ac:dyDescent="0.2">
      <c r="A114" s="218"/>
      <c r="B114" s="219"/>
      <c r="C114" s="255" t="s">
        <v>1024</v>
      </c>
      <c r="D114" s="247"/>
      <c r="E114" s="248">
        <v>9.7378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235</v>
      </c>
      <c r="AH114" s="211">
        <v>0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">
      <c r="A115" s="218"/>
      <c r="B115" s="219"/>
      <c r="C115" s="243"/>
      <c r="D115" s="239"/>
      <c r="E115" s="239"/>
      <c r="F115" s="239"/>
      <c r="G115" s="239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200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0">
        <v>22</v>
      </c>
      <c r="B116" s="231" t="s">
        <v>920</v>
      </c>
      <c r="C116" s="241" t="s">
        <v>921</v>
      </c>
      <c r="D116" s="232" t="s">
        <v>228</v>
      </c>
      <c r="E116" s="233">
        <v>5.3452000000000002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3">
        <v>1E-3</v>
      </c>
      <c r="O116" s="233">
        <f>ROUND(E116*N116,2)</f>
        <v>0.01</v>
      </c>
      <c r="P116" s="233">
        <v>3.492E-2</v>
      </c>
      <c r="Q116" s="233">
        <f>ROUND(E116*P116,2)</f>
        <v>0.19</v>
      </c>
      <c r="R116" s="235" t="s">
        <v>268</v>
      </c>
      <c r="S116" s="235" t="s">
        <v>193</v>
      </c>
      <c r="T116" s="236" t="s">
        <v>193</v>
      </c>
      <c r="U116" s="221">
        <v>0.52100000000000002</v>
      </c>
      <c r="V116" s="221">
        <f>ROUND(E116*U116,2)</f>
        <v>2.78</v>
      </c>
      <c r="W116" s="221"/>
      <c r="X116" s="221" t="s">
        <v>230</v>
      </c>
      <c r="Y116" s="221" t="s">
        <v>196</v>
      </c>
      <c r="Z116" s="211"/>
      <c r="AA116" s="211"/>
      <c r="AB116" s="211"/>
      <c r="AC116" s="211"/>
      <c r="AD116" s="211"/>
      <c r="AE116" s="211"/>
      <c r="AF116" s="211"/>
      <c r="AG116" s="211" t="s">
        <v>231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">
      <c r="A117" s="218"/>
      <c r="B117" s="219"/>
      <c r="C117" s="255" t="s">
        <v>1025</v>
      </c>
      <c r="D117" s="247"/>
      <c r="E117" s="248">
        <v>1.5134000000000001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235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3" x14ac:dyDescent="0.2">
      <c r="A118" s="218"/>
      <c r="B118" s="219"/>
      <c r="C118" s="255" t="s">
        <v>1026</v>
      </c>
      <c r="D118" s="247"/>
      <c r="E118" s="248">
        <v>1.8997999999999999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1"/>
      <c r="AA118" s="211"/>
      <c r="AB118" s="211"/>
      <c r="AC118" s="211"/>
      <c r="AD118" s="211"/>
      <c r="AE118" s="211"/>
      <c r="AF118" s="211"/>
      <c r="AG118" s="211" t="s">
        <v>235</v>
      </c>
      <c r="AH118" s="211">
        <v>0</v>
      </c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3" x14ac:dyDescent="0.2">
      <c r="A119" s="218"/>
      <c r="B119" s="219"/>
      <c r="C119" s="255" t="s">
        <v>1027</v>
      </c>
      <c r="D119" s="247"/>
      <c r="E119" s="248">
        <v>1.9319999999999999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2" x14ac:dyDescent="0.2">
      <c r="A120" s="218"/>
      <c r="B120" s="219"/>
      <c r="C120" s="243"/>
      <c r="D120" s="239"/>
      <c r="E120" s="239"/>
      <c r="F120" s="239"/>
      <c r="G120" s="239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200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0">
        <v>23</v>
      </c>
      <c r="B121" s="231" t="s">
        <v>398</v>
      </c>
      <c r="C121" s="241" t="s">
        <v>399</v>
      </c>
      <c r="D121" s="232" t="s">
        <v>228</v>
      </c>
      <c r="E121" s="233">
        <v>2.2372000000000001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3">
        <v>1E-3</v>
      </c>
      <c r="O121" s="233">
        <f>ROUND(E121*N121,2)</f>
        <v>0</v>
      </c>
      <c r="P121" s="233">
        <v>3.7199999999999997E-2</v>
      </c>
      <c r="Q121" s="233">
        <f>ROUND(E121*P121,2)</f>
        <v>0.08</v>
      </c>
      <c r="R121" s="235" t="s">
        <v>268</v>
      </c>
      <c r="S121" s="235" t="s">
        <v>193</v>
      </c>
      <c r="T121" s="236" t="s">
        <v>193</v>
      </c>
      <c r="U121" s="221">
        <v>0.498</v>
      </c>
      <c r="V121" s="221">
        <f>ROUND(E121*U121,2)</f>
        <v>1.1100000000000001</v>
      </c>
      <c r="W121" s="221"/>
      <c r="X121" s="221" t="s">
        <v>230</v>
      </c>
      <c r="Y121" s="221" t="s">
        <v>196</v>
      </c>
      <c r="Z121" s="211"/>
      <c r="AA121" s="211"/>
      <c r="AB121" s="211"/>
      <c r="AC121" s="211"/>
      <c r="AD121" s="211"/>
      <c r="AE121" s="211"/>
      <c r="AF121" s="211"/>
      <c r="AG121" s="211" t="s">
        <v>231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">
      <c r="A122" s="218"/>
      <c r="B122" s="219"/>
      <c r="C122" s="255" t="s">
        <v>1028</v>
      </c>
      <c r="D122" s="247"/>
      <c r="E122" s="248">
        <v>2.2372000000000001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235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2" x14ac:dyDescent="0.2">
      <c r="A123" s="218"/>
      <c r="B123" s="219"/>
      <c r="C123" s="243"/>
      <c r="D123" s="239"/>
      <c r="E123" s="239"/>
      <c r="F123" s="239"/>
      <c r="G123" s="239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1"/>
      <c r="AA123" s="211"/>
      <c r="AB123" s="211"/>
      <c r="AC123" s="211"/>
      <c r="AD123" s="211"/>
      <c r="AE123" s="211"/>
      <c r="AF123" s="211"/>
      <c r="AG123" s="211" t="s">
        <v>200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0">
        <v>24</v>
      </c>
      <c r="B124" s="231" t="s">
        <v>1029</v>
      </c>
      <c r="C124" s="241" t="s">
        <v>1030</v>
      </c>
      <c r="D124" s="232" t="s">
        <v>404</v>
      </c>
      <c r="E124" s="233">
        <v>3.32</v>
      </c>
      <c r="F124" s="234"/>
      <c r="G124" s="235">
        <f>ROUND(E124*F124,2)</f>
        <v>0</v>
      </c>
      <c r="H124" s="234"/>
      <c r="I124" s="235">
        <f>ROUND(E124*H124,2)</f>
        <v>0</v>
      </c>
      <c r="J124" s="234"/>
      <c r="K124" s="235">
        <f>ROUND(E124*J124,2)</f>
        <v>0</v>
      </c>
      <c r="L124" s="235">
        <v>21</v>
      </c>
      <c r="M124" s="235">
        <f>G124*(1+L124/100)</f>
        <v>0</v>
      </c>
      <c r="N124" s="233">
        <v>0</v>
      </c>
      <c r="O124" s="233">
        <f>ROUND(E124*N124,2)</f>
        <v>0</v>
      </c>
      <c r="P124" s="233">
        <v>1.383E-2</v>
      </c>
      <c r="Q124" s="233">
        <f>ROUND(E124*P124,2)</f>
        <v>0.05</v>
      </c>
      <c r="R124" s="235" t="s">
        <v>268</v>
      </c>
      <c r="S124" s="235" t="s">
        <v>193</v>
      </c>
      <c r="T124" s="236" t="s">
        <v>193</v>
      </c>
      <c r="U124" s="221">
        <v>0.12</v>
      </c>
      <c r="V124" s="221">
        <f>ROUND(E124*U124,2)</f>
        <v>0.4</v>
      </c>
      <c r="W124" s="221"/>
      <c r="X124" s="221" t="s">
        <v>230</v>
      </c>
      <c r="Y124" s="221" t="s">
        <v>196</v>
      </c>
      <c r="Z124" s="211"/>
      <c r="AA124" s="211"/>
      <c r="AB124" s="211"/>
      <c r="AC124" s="211"/>
      <c r="AD124" s="211"/>
      <c r="AE124" s="211"/>
      <c r="AF124" s="211"/>
      <c r="AG124" s="211" t="s">
        <v>231</v>
      </c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2" x14ac:dyDescent="0.2">
      <c r="A125" s="218"/>
      <c r="B125" s="219"/>
      <c r="C125" s="255" t="s">
        <v>1031</v>
      </c>
      <c r="D125" s="247"/>
      <c r="E125" s="248">
        <v>3.32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1"/>
      <c r="AA125" s="211"/>
      <c r="AB125" s="211"/>
      <c r="AC125" s="211"/>
      <c r="AD125" s="211"/>
      <c r="AE125" s="211"/>
      <c r="AF125" s="211"/>
      <c r="AG125" s="211" t="s">
        <v>235</v>
      </c>
      <c r="AH125" s="211">
        <v>0</v>
      </c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">
      <c r="A126" s="218"/>
      <c r="B126" s="219"/>
      <c r="C126" s="243"/>
      <c r="D126" s="239"/>
      <c r="E126" s="239"/>
      <c r="F126" s="239"/>
      <c r="G126" s="239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200</v>
      </c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0">
        <v>25</v>
      </c>
      <c r="B127" s="231" t="s">
        <v>407</v>
      </c>
      <c r="C127" s="241" t="s">
        <v>408</v>
      </c>
      <c r="D127" s="232" t="s">
        <v>404</v>
      </c>
      <c r="E127" s="233">
        <v>26</v>
      </c>
      <c r="F127" s="234"/>
      <c r="G127" s="235">
        <f>ROUND(E127*F127,2)</f>
        <v>0</v>
      </c>
      <c r="H127" s="234"/>
      <c r="I127" s="235">
        <f>ROUND(E127*H127,2)</f>
        <v>0</v>
      </c>
      <c r="J127" s="234"/>
      <c r="K127" s="235">
        <f>ROUND(E127*J127,2)</f>
        <v>0</v>
      </c>
      <c r="L127" s="235">
        <v>21</v>
      </c>
      <c r="M127" s="235">
        <f>G127*(1+L127/100)</f>
        <v>0</v>
      </c>
      <c r="N127" s="233">
        <v>3.8000000000000002E-4</v>
      </c>
      <c r="O127" s="233">
        <f>ROUND(E127*N127,2)</f>
        <v>0.01</v>
      </c>
      <c r="P127" s="233">
        <v>1.2999999999999999E-2</v>
      </c>
      <c r="Q127" s="233">
        <f>ROUND(E127*P127,2)</f>
        <v>0.34</v>
      </c>
      <c r="R127" s="235" t="s">
        <v>268</v>
      </c>
      <c r="S127" s="235" t="s">
        <v>193</v>
      </c>
      <c r="T127" s="236" t="s">
        <v>193</v>
      </c>
      <c r="U127" s="221">
        <v>0.11</v>
      </c>
      <c r="V127" s="221">
        <f>ROUND(E127*U127,2)</f>
        <v>2.86</v>
      </c>
      <c r="W127" s="221"/>
      <c r="X127" s="221" t="s">
        <v>230</v>
      </c>
      <c r="Y127" s="221" t="s">
        <v>196</v>
      </c>
      <c r="Z127" s="211"/>
      <c r="AA127" s="211"/>
      <c r="AB127" s="211"/>
      <c r="AC127" s="211"/>
      <c r="AD127" s="211"/>
      <c r="AE127" s="211"/>
      <c r="AF127" s="211"/>
      <c r="AG127" s="211" t="s">
        <v>231</v>
      </c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2" x14ac:dyDescent="0.2">
      <c r="A128" s="218"/>
      <c r="B128" s="219"/>
      <c r="C128" s="254" t="s">
        <v>380</v>
      </c>
      <c r="D128" s="251"/>
      <c r="E128" s="251"/>
      <c r="F128" s="251"/>
      <c r="G128" s="25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233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2" x14ac:dyDescent="0.2">
      <c r="A129" s="218"/>
      <c r="B129" s="219"/>
      <c r="C129" s="243"/>
      <c r="D129" s="239"/>
      <c r="E129" s="239"/>
      <c r="F129" s="239"/>
      <c r="G129" s="239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1"/>
      <c r="AA129" s="211"/>
      <c r="AB129" s="211"/>
      <c r="AC129" s="211"/>
      <c r="AD129" s="211"/>
      <c r="AE129" s="211"/>
      <c r="AF129" s="211"/>
      <c r="AG129" s="211" t="s">
        <v>200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0">
        <v>26</v>
      </c>
      <c r="B130" s="231" t="s">
        <v>411</v>
      </c>
      <c r="C130" s="241" t="s">
        <v>412</v>
      </c>
      <c r="D130" s="232" t="s">
        <v>404</v>
      </c>
      <c r="E130" s="233">
        <v>6</v>
      </c>
      <c r="F130" s="234"/>
      <c r="G130" s="235">
        <f>ROUND(E130*F130,2)</f>
        <v>0</v>
      </c>
      <c r="H130" s="234"/>
      <c r="I130" s="235">
        <f>ROUND(E130*H130,2)</f>
        <v>0</v>
      </c>
      <c r="J130" s="234"/>
      <c r="K130" s="235">
        <f>ROUND(E130*J130,2)</f>
        <v>0</v>
      </c>
      <c r="L130" s="235">
        <v>21</v>
      </c>
      <c r="M130" s="235">
        <f>G130*(1+L130/100)</f>
        <v>0</v>
      </c>
      <c r="N130" s="233">
        <v>5.9000000000000003E-4</v>
      </c>
      <c r="O130" s="233">
        <f>ROUND(E130*N130,2)</f>
        <v>0</v>
      </c>
      <c r="P130" s="233">
        <v>3.6999999999999998E-2</v>
      </c>
      <c r="Q130" s="233">
        <f>ROUND(E130*P130,2)</f>
        <v>0.22</v>
      </c>
      <c r="R130" s="235" t="s">
        <v>268</v>
      </c>
      <c r="S130" s="235" t="s">
        <v>193</v>
      </c>
      <c r="T130" s="236" t="s">
        <v>193</v>
      </c>
      <c r="U130" s="221">
        <v>0.443</v>
      </c>
      <c r="V130" s="221">
        <f>ROUND(E130*U130,2)</f>
        <v>2.66</v>
      </c>
      <c r="W130" s="221"/>
      <c r="X130" s="221" t="s">
        <v>230</v>
      </c>
      <c r="Y130" s="221" t="s">
        <v>196</v>
      </c>
      <c r="Z130" s="211"/>
      <c r="AA130" s="211"/>
      <c r="AB130" s="211"/>
      <c r="AC130" s="211"/>
      <c r="AD130" s="211"/>
      <c r="AE130" s="211"/>
      <c r="AF130" s="211"/>
      <c r="AG130" s="211" t="s">
        <v>231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">
      <c r="A131" s="218"/>
      <c r="B131" s="219"/>
      <c r="C131" s="254" t="s">
        <v>380</v>
      </c>
      <c r="D131" s="251"/>
      <c r="E131" s="251"/>
      <c r="F131" s="251"/>
      <c r="G131" s="25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233</v>
      </c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2" x14ac:dyDescent="0.2">
      <c r="A132" s="218"/>
      <c r="B132" s="219"/>
      <c r="C132" s="243"/>
      <c r="D132" s="239"/>
      <c r="E132" s="239"/>
      <c r="F132" s="239"/>
      <c r="G132" s="239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1"/>
      <c r="AA132" s="211"/>
      <c r="AB132" s="211"/>
      <c r="AC132" s="211"/>
      <c r="AD132" s="211"/>
      <c r="AE132" s="211"/>
      <c r="AF132" s="211"/>
      <c r="AG132" s="211" t="s">
        <v>200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0">
        <v>27</v>
      </c>
      <c r="B133" s="231" t="s">
        <v>413</v>
      </c>
      <c r="C133" s="241" t="s">
        <v>414</v>
      </c>
      <c r="D133" s="232" t="s">
        <v>404</v>
      </c>
      <c r="E133" s="233">
        <v>1</v>
      </c>
      <c r="F133" s="234"/>
      <c r="G133" s="235">
        <f>ROUND(E133*F133,2)</f>
        <v>0</v>
      </c>
      <c r="H133" s="234"/>
      <c r="I133" s="235">
        <f>ROUND(E133*H133,2)</f>
        <v>0</v>
      </c>
      <c r="J133" s="234"/>
      <c r="K133" s="235">
        <f>ROUND(E133*J133,2)</f>
        <v>0</v>
      </c>
      <c r="L133" s="235">
        <v>21</v>
      </c>
      <c r="M133" s="235">
        <f>G133*(1+L133/100)</f>
        <v>0</v>
      </c>
      <c r="N133" s="233">
        <v>5.9000000000000003E-4</v>
      </c>
      <c r="O133" s="233">
        <f>ROUND(E133*N133,2)</f>
        <v>0</v>
      </c>
      <c r="P133" s="233">
        <v>6.3E-2</v>
      </c>
      <c r="Q133" s="233">
        <f>ROUND(E133*P133,2)</f>
        <v>0.06</v>
      </c>
      <c r="R133" s="235" t="s">
        <v>268</v>
      </c>
      <c r="S133" s="235" t="s">
        <v>193</v>
      </c>
      <c r="T133" s="236" t="s">
        <v>193</v>
      </c>
      <c r="U133" s="221">
        <v>0.49299999999999999</v>
      </c>
      <c r="V133" s="221">
        <f>ROUND(E133*U133,2)</f>
        <v>0.49</v>
      </c>
      <c r="W133" s="221"/>
      <c r="X133" s="221" t="s">
        <v>230</v>
      </c>
      <c r="Y133" s="221" t="s">
        <v>196</v>
      </c>
      <c r="Z133" s="211"/>
      <c r="AA133" s="211"/>
      <c r="AB133" s="211"/>
      <c r="AC133" s="211"/>
      <c r="AD133" s="211"/>
      <c r="AE133" s="211"/>
      <c r="AF133" s="211"/>
      <c r="AG133" s="211" t="s">
        <v>231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">
      <c r="A134" s="218"/>
      <c r="B134" s="219"/>
      <c r="C134" s="254" t="s">
        <v>380</v>
      </c>
      <c r="D134" s="251"/>
      <c r="E134" s="251"/>
      <c r="F134" s="251"/>
      <c r="G134" s="25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233</v>
      </c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2" x14ac:dyDescent="0.2">
      <c r="A135" s="218"/>
      <c r="B135" s="219"/>
      <c r="C135" s="243"/>
      <c r="D135" s="239"/>
      <c r="E135" s="239"/>
      <c r="F135" s="239"/>
      <c r="G135" s="239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200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x14ac:dyDescent="0.2">
      <c r="A136" s="223" t="s">
        <v>188</v>
      </c>
      <c r="B136" s="224" t="s">
        <v>117</v>
      </c>
      <c r="C136" s="240" t="s">
        <v>118</v>
      </c>
      <c r="D136" s="225"/>
      <c r="E136" s="226"/>
      <c r="F136" s="227"/>
      <c r="G136" s="227">
        <f>SUMIF(AG137:AG142,"&lt;&gt;NOR",G137:G142)</f>
        <v>0</v>
      </c>
      <c r="H136" s="227"/>
      <c r="I136" s="227">
        <f>SUM(I137:I142)</f>
        <v>0</v>
      </c>
      <c r="J136" s="227"/>
      <c r="K136" s="227">
        <f>SUM(K137:K142)</f>
        <v>0</v>
      </c>
      <c r="L136" s="227"/>
      <c r="M136" s="227">
        <f>SUM(M137:M142)</f>
        <v>0</v>
      </c>
      <c r="N136" s="226"/>
      <c r="O136" s="226">
        <f>SUM(O137:O142)</f>
        <v>0</v>
      </c>
      <c r="P136" s="226"/>
      <c r="Q136" s="226">
        <f>SUM(Q137:Q142)</f>
        <v>0</v>
      </c>
      <c r="R136" s="227"/>
      <c r="S136" s="227"/>
      <c r="T136" s="228"/>
      <c r="U136" s="222"/>
      <c r="V136" s="222">
        <f>SUM(V137:V142)</f>
        <v>0.27</v>
      </c>
      <c r="W136" s="222"/>
      <c r="X136" s="222"/>
      <c r="Y136" s="222"/>
      <c r="AG136" t="s">
        <v>189</v>
      </c>
    </row>
    <row r="137" spans="1:60" outlineLevel="1" x14ac:dyDescent="0.2">
      <c r="A137" s="230">
        <v>28</v>
      </c>
      <c r="B137" s="231" t="s">
        <v>753</v>
      </c>
      <c r="C137" s="241" t="s">
        <v>754</v>
      </c>
      <c r="D137" s="232" t="s">
        <v>493</v>
      </c>
      <c r="E137" s="233">
        <v>0.31818999999999997</v>
      </c>
      <c r="F137" s="234"/>
      <c r="G137" s="235">
        <f>ROUND(E137*F137,2)</f>
        <v>0</v>
      </c>
      <c r="H137" s="234"/>
      <c r="I137" s="235">
        <f>ROUND(E137*H137,2)</f>
        <v>0</v>
      </c>
      <c r="J137" s="234"/>
      <c r="K137" s="235">
        <f>ROUND(E137*J137,2)</f>
        <v>0</v>
      </c>
      <c r="L137" s="235">
        <v>21</v>
      </c>
      <c r="M137" s="235">
        <f>G137*(1+L137/100)</f>
        <v>0</v>
      </c>
      <c r="N137" s="233">
        <v>0</v>
      </c>
      <c r="O137" s="233">
        <f>ROUND(E137*N137,2)</f>
        <v>0</v>
      </c>
      <c r="P137" s="233">
        <v>0</v>
      </c>
      <c r="Q137" s="233">
        <f>ROUND(E137*P137,2)</f>
        <v>0</v>
      </c>
      <c r="R137" s="235" t="s">
        <v>262</v>
      </c>
      <c r="S137" s="235" t="s">
        <v>193</v>
      </c>
      <c r="T137" s="236" t="s">
        <v>193</v>
      </c>
      <c r="U137" s="221">
        <v>0.85199999999999998</v>
      </c>
      <c r="V137" s="221">
        <f>ROUND(E137*U137,2)</f>
        <v>0.27</v>
      </c>
      <c r="W137" s="221"/>
      <c r="X137" s="221" t="s">
        <v>755</v>
      </c>
      <c r="Y137" s="221" t="s">
        <v>196</v>
      </c>
      <c r="Z137" s="211"/>
      <c r="AA137" s="211"/>
      <c r="AB137" s="211"/>
      <c r="AC137" s="211"/>
      <c r="AD137" s="211"/>
      <c r="AE137" s="211"/>
      <c r="AF137" s="211"/>
      <c r="AG137" s="211" t="s">
        <v>756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ht="22.5" outlineLevel="2" x14ac:dyDescent="0.2">
      <c r="A138" s="218"/>
      <c r="B138" s="219"/>
      <c r="C138" s="254" t="s">
        <v>757</v>
      </c>
      <c r="D138" s="251"/>
      <c r="E138" s="251"/>
      <c r="F138" s="251"/>
      <c r="G138" s="25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233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37" t="str">
        <f>C138</f>
        <v>přesun hmot pro budovy občanské výstavby (JKSO 801), budovy pro bydlení (JKSO 803) budovy pro výrobu a služby (JKSO 812) s nosnou svislou konstrukcí zděnou z cihel nebo tvárnic nebo kovovou</v>
      </c>
      <c r="BB138" s="211"/>
      <c r="BC138" s="211"/>
      <c r="BD138" s="211"/>
      <c r="BE138" s="211"/>
      <c r="BF138" s="211"/>
      <c r="BG138" s="211"/>
      <c r="BH138" s="211"/>
    </row>
    <row r="139" spans="1:60" outlineLevel="2" x14ac:dyDescent="0.2">
      <c r="A139" s="218"/>
      <c r="B139" s="219"/>
      <c r="C139" s="255" t="s">
        <v>758</v>
      </c>
      <c r="D139" s="247"/>
      <c r="E139" s="248"/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1"/>
      <c r="AA139" s="211"/>
      <c r="AB139" s="211"/>
      <c r="AC139" s="211"/>
      <c r="AD139" s="211"/>
      <c r="AE139" s="211"/>
      <c r="AF139" s="211"/>
      <c r="AG139" s="211" t="s">
        <v>235</v>
      </c>
      <c r="AH139" s="211">
        <v>0</v>
      </c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3" x14ac:dyDescent="0.2">
      <c r="A140" s="218"/>
      <c r="B140" s="219"/>
      <c r="C140" s="255" t="s">
        <v>1032</v>
      </c>
      <c r="D140" s="247"/>
      <c r="E140" s="248"/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235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3" x14ac:dyDescent="0.2">
      <c r="A141" s="218"/>
      <c r="B141" s="219"/>
      <c r="C141" s="255" t="s">
        <v>1033</v>
      </c>
      <c r="D141" s="247"/>
      <c r="E141" s="248">
        <v>0.31818999999999997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235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">
      <c r="A142" s="218"/>
      <c r="B142" s="219"/>
      <c r="C142" s="243"/>
      <c r="D142" s="239"/>
      <c r="E142" s="239"/>
      <c r="F142" s="239"/>
      <c r="G142" s="239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200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x14ac:dyDescent="0.2">
      <c r="A143" s="223" t="s">
        <v>188</v>
      </c>
      <c r="B143" s="224" t="s">
        <v>119</v>
      </c>
      <c r="C143" s="240" t="s">
        <v>120</v>
      </c>
      <c r="D143" s="225"/>
      <c r="E143" s="226"/>
      <c r="F143" s="227"/>
      <c r="G143" s="227">
        <f>SUMIF(AG144:AG146,"&lt;&gt;NOR",G144:G146)</f>
        <v>0</v>
      </c>
      <c r="H143" s="227"/>
      <c r="I143" s="227">
        <f>SUM(I144:I146)</f>
        <v>0</v>
      </c>
      <c r="J143" s="227"/>
      <c r="K143" s="227">
        <f>SUM(K144:K146)</f>
        <v>0</v>
      </c>
      <c r="L143" s="227"/>
      <c r="M143" s="227">
        <f>SUM(M144:M146)</f>
        <v>0</v>
      </c>
      <c r="N143" s="226"/>
      <c r="O143" s="226">
        <f>SUM(O144:O146)</f>
        <v>0</v>
      </c>
      <c r="P143" s="226"/>
      <c r="Q143" s="226">
        <f>SUM(Q144:Q146)</f>
        <v>0.66</v>
      </c>
      <c r="R143" s="227"/>
      <c r="S143" s="227"/>
      <c r="T143" s="228"/>
      <c r="U143" s="222"/>
      <c r="V143" s="222">
        <f>SUM(V144:V146)</f>
        <v>5.45</v>
      </c>
      <c r="W143" s="222"/>
      <c r="X143" s="222"/>
      <c r="Y143" s="222"/>
      <c r="AG143" t="s">
        <v>189</v>
      </c>
    </row>
    <row r="144" spans="1:60" outlineLevel="1" x14ac:dyDescent="0.2">
      <c r="A144" s="230">
        <v>29</v>
      </c>
      <c r="B144" s="231" t="s">
        <v>415</v>
      </c>
      <c r="C144" s="241" t="s">
        <v>416</v>
      </c>
      <c r="D144" s="232" t="s">
        <v>228</v>
      </c>
      <c r="E144" s="233">
        <v>136.16999999999999</v>
      </c>
      <c r="F144" s="234"/>
      <c r="G144" s="235">
        <f>ROUND(E144*F144,2)</f>
        <v>0</v>
      </c>
      <c r="H144" s="234"/>
      <c r="I144" s="235">
        <f>ROUND(E144*H144,2)</f>
        <v>0</v>
      </c>
      <c r="J144" s="234"/>
      <c r="K144" s="235">
        <f>ROUND(E144*J144,2)</f>
        <v>0</v>
      </c>
      <c r="L144" s="235">
        <v>21</v>
      </c>
      <c r="M144" s="235">
        <f>G144*(1+L144/100)</f>
        <v>0</v>
      </c>
      <c r="N144" s="233">
        <v>0</v>
      </c>
      <c r="O144" s="233">
        <f>ROUND(E144*N144,2)</f>
        <v>0</v>
      </c>
      <c r="P144" s="233">
        <v>4.8700000000000002E-3</v>
      </c>
      <c r="Q144" s="233">
        <f>ROUND(E144*P144,2)</f>
        <v>0.66</v>
      </c>
      <c r="R144" s="235" t="s">
        <v>417</v>
      </c>
      <c r="S144" s="235" t="s">
        <v>193</v>
      </c>
      <c r="T144" s="236" t="s">
        <v>193</v>
      </c>
      <c r="U144" s="221">
        <v>0.04</v>
      </c>
      <c r="V144" s="221">
        <f>ROUND(E144*U144,2)</f>
        <v>5.45</v>
      </c>
      <c r="W144" s="221"/>
      <c r="X144" s="221" t="s">
        <v>230</v>
      </c>
      <c r="Y144" s="221" t="s">
        <v>196</v>
      </c>
      <c r="Z144" s="211"/>
      <c r="AA144" s="211"/>
      <c r="AB144" s="211"/>
      <c r="AC144" s="211"/>
      <c r="AD144" s="211"/>
      <c r="AE144" s="211"/>
      <c r="AF144" s="211"/>
      <c r="AG144" s="211" t="s">
        <v>231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2" x14ac:dyDescent="0.2">
      <c r="A145" s="218"/>
      <c r="B145" s="219"/>
      <c r="C145" s="255" t="s">
        <v>989</v>
      </c>
      <c r="D145" s="247"/>
      <c r="E145" s="248">
        <v>136.16999999999999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235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2" x14ac:dyDescent="0.2">
      <c r="A146" s="218"/>
      <c r="B146" s="219"/>
      <c r="C146" s="243"/>
      <c r="D146" s="239"/>
      <c r="E146" s="239"/>
      <c r="F146" s="239"/>
      <c r="G146" s="239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200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x14ac:dyDescent="0.2">
      <c r="A147" s="223" t="s">
        <v>188</v>
      </c>
      <c r="B147" s="224" t="s">
        <v>121</v>
      </c>
      <c r="C147" s="240" t="s">
        <v>122</v>
      </c>
      <c r="D147" s="225"/>
      <c r="E147" s="226"/>
      <c r="F147" s="227"/>
      <c r="G147" s="227">
        <f>SUMIF(AG148:AG150,"&lt;&gt;NOR",G148:G150)</f>
        <v>0</v>
      </c>
      <c r="H147" s="227"/>
      <c r="I147" s="227">
        <f>SUM(I148:I150)</f>
        <v>0</v>
      </c>
      <c r="J147" s="227"/>
      <c r="K147" s="227">
        <f>SUM(K148:K150)</f>
        <v>0</v>
      </c>
      <c r="L147" s="227"/>
      <c r="M147" s="227">
        <f>SUM(M148:M150)</f>
        <v>0</v>
      </c>
      <c r="N147" s="226"/>
      <c r="O147" s="226">
        <f>SUM(O148:O150)</f>
        <v>0</v>
      </c>
      <c r="P147" s="226"/>
      <c r="Q147" s="226">
        <f>SUM(Q148:Q150)</f>
        <v>1.62</v>
      </c>
      <c r="R147" s="227"/>
      <c r="S147" s="227"/>
      <c r="T147" s="228"/>
      <c r="U147" s="222"/>
      <c r="V147" s="222">
        <f>SUM(V148:V150)</f>
        <v>9.75</v>
      </c>
      <c r="W147" s="222"/>
      <c r="X147" s="222"/>
      <c r="Y147" s="222"/>
      <c r="AG147" t="s">
        <v>189</v>
      </c>
    </row>
    <row r="148" spans="1:60" ht="22.5" outlineLevel="1" x14ac:dyDescent="0.2">
      <c r="A148" s="230">
        <v>30</v>
      </c>
      <c r="B148" s="231" t="s">
        <v>619</v>
      </c>
      <c r="C148" s="241" t="s">
        <v>620</v>
      </c>
      <c r="D148" s="232" t="s">
        <v>228</v>
      </c>
      <c r="E148" s="233">
        <v>162.47200000000001</v>
      </c>
      <c r="F148" s="234"/>
      <c r="G148" s="235">
        <f>ROUND(E148*F148,2)</f>
        <v>0</v>
      </c>
      <c r="H148" s="234"/>
      <c r="I148" s="235">
        <f>ROUND(E148*H148,2)</f>
        <v>0</v>
      </c>
      <c r="J148" s="234"/>
      <c r="K148" s="235">
        <f>ROUND(E148*J148,2)</f>
        <v>0</v>
      </c>
      <c r="L148" s="235">
        <v>21</v>
      </c>
      <c r="M148" s="235">
        <f>G148*(1+L148/100)</f>
        <v>0</v>
      </c>
      <c r="N148" s="233">
        <v>0</v>
      </c>
      <c r="O148" s="233">
        <f>ROUND(E148*N148,2)</f>
        <v>0</v>
      </c>
      <c r="P148" s="233">
        <v>0.01</v>
      </c>
      <c r="Q148" s="233">
        <f>ROUND(E148*P148,2)</f>
        <v>1.62</v>
      </c>
      <c r="R148" s="235" t="s">
        <v>417</v>
      </c>
      <c r="S148" s="235" t="s">
        <v>193</v>
      </c>
      <c r="T148" s="236" t="s">
        <v>193</v>
      </c>
      <c r="U148" s="221">
        <v>0.06</v>
      </c>
      <c r="V148" s="221">
        <f>ROUND(E148*U148,2)</f>
        <v>9.75</v>
      </c>
      <c r="W148" s="221"/>
      <c r="X148" s="221" t="s">
        <v>230</v>
      </c>
      <c r="Y148" s="221" t="s">
        <v>196</v>
      </c>
      <c r="Z148" s="211"/>
      <c r="AA148" s="211"/>
      <c r="AB148" s="211"/>
      <c r="AC148" s="211"/>
      <c r="AD148" s="211"/>
      <c r="AE148" s="211"/>
      <c r="AF148" s="211"/>
      <c r="AG148" s="211" t="s">
        <v>231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">
      <c r="A149" s="218"/>
      <c r="B149" s="219"/>
      <c r="C149" s="255" t="s">
        <v>1034</v>
      </c>
      <c r="D149" s="247"/>
      <c r="E149" s="248">
        <v>162.47200000000001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235</v>
      </c>
      <c r="AH149" s="211">
        <v>0</v>
      </c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2" x14ac:dyDescent="0.2">
      <c r="A150" s="218"/>
      <c r="B150" s="219"/>
      <c r="C150" s="243"/>
      <c r="D150" s="239"/>
      <c r="E150" s="239"/>
      <c r="F150" s="239"/>
      <c r="G150" s="239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1"/>
      <c r="AA150" s="211"/>
      <c r="AB150" s="211"/>
      <c r="AC150" s="211"/>
      <c r="AD150" s="211"/>
      <c r="AE150" s="211"/>
      <c r="AF150" s="211"/>
      <c r="AG150" s="211" t="s">
        <v>200</v>
      </c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x14ac:dyDescent="0.2">
      <c r="A151" s="223" t="s">
        <v>188</v>
      </c>
      <c r="B151" s="224" t="s">
        <v>125</v>
      </c>
      <c r="C151" s="240" t="s">
        <v>126</v>
      </c>
      <c r="D151" s="225"/>
      <c r="E151" s="226"/>
      <c r="F151" s="227"/>
      <c r="G151" s="227">
        <f>SUMIF(AG152:AG157,"&lt;&gt;NOR",G152:G157)</f>
        <v>0</v>
      </c>
      <c r="H151" s="227"/>
      <c r="I151" s="227">
        <f>SUM(I152:I157)</f>
        <v>0</v>
      </c>
      <c r="J151" s="227"/>
      <c r="K151" s="227">
        <f>SUM(K152:K157)</f>
        <v>0</v>
      </c>
      <c r="L151" s="227"/>
      <c r="M151" s="227">
        <f>SUM(M152:M157)</f>
        <v>0</v>
      </c>
      <c r="N151" s="226"/>
      <c r="O151" s="226">
        <f>SUM(O152:O157)</f>
        <v>0</v>
      </c>
      <c r="P151" s="226"/>
      <c r="Q151" s="226">
        <f>SUM(Q152:Q157)</f>
        <v>0.05</v>
      </c>
      <c r="R151" s="227"/>
      <c r="S151" s="227"/>
      <c r="T151" s="228"/>
      <c r="U151" s="222"/>
      <c r="V151" s="222">
        <f>SUM(V152:V157)</f>
        <v>1.28</v>
      </c>
      <c r="W151" s="222"/>
      <c r="X151" s="222"/>
      <c r="Y151" s="222"/>
      <c r="AG151" t="s">
        <v>189</v>
      </c>
    </row>
    <row r="152" spans="1:60" outlineLevel="1" x14ac:dyDescent="0.2">
      <c r="A152" s="230">
        <v>31</v>
      </c>
      <c r="B152" s="231" t="s">
        <v>431</v>
      </c>
      <c r="C152" s="241" t="s">
        <v>432</v>
      </c>
      <c r="D152" s="232" t="s">
        <v>433</v>
      </c>
      <c r="E152" s="233">
        <v>1</v>
      </c>
      <c r="F152" s="234"/>
      <c r="G152" s="235">
        <f>ROUND(E152*F152,2)</f>
        <v>0</v>
      </c>
      <c r="H152" s="234"/>
      <c r="I152" s="235">
        <f>ROUND(E152*H152,2)</f>
        <v>0</v>
      </c>
      <c r="J152" s="234"/>
      <c r="K152" s="235">
        <f>ROUND(E152*J152,2)</f>
        <v>0</v>
      </c>
      <c r="L152" s="235">
        <v>21</v>
      </c>
      <c r="M152" s="235">
        <f>G152*(1+L152/100)</f>
        <v>0</v>
      </c>
      <c r="N152" s="233">
        <v>0</v>
      </c>
      <c r="O152" s="233">
        <f>ROUND(E152*N152,2)</f>
        <v>0</v>
      </c>
      <c r="P152" s="233">
        <v>3.4200000000000001E-2</v>
      </c>
      <c r="Q152" s="233">
        <f>ROUND(E152*P152,2)</f>
        <v>0.03</v>
      </c>
      <c r="R152" s="235" t="s">
        <v>434</v>
      </c>
      <c r="S152" s="235" t="s">
        <v>193</v>
      </c>
      <c r="T152" s="236" t="s">
        <v>193</v>
      </c>
      <c r="U152" s="221">
        <v>0.47</v>
      </c>
      <c r="V152" s="221">
        <f>ROUND(E152*U152,2)</f>
        <v>0.47</v>
      </c>
      <c r="W152" s="221"/>
      <c r="X152" s="221" t="s">
        <v>230</v>
      </c>
      <c r="Y152" s="221" t="s">
        <v>196</v>
      </c>
      <c r="Z152" s="211"/>
      <c r="AA152" s="211"/>
      <c r="AB152" s="211"/>
      <c r="AC152" s="211"/>
      <c r="AD152" s="211"/>
      <c r="AE152" s="211"/>
      <c r="AF152" s="211"/>
      <c r="AG152" s="211" t="s">
        <v>1035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">
      <c r="A153" s="218"/>
      <c r="B153" s="219"/>
      <c r="C153" s="256"/>
      <c r="D153" s="252"/>
      <c r="E153" s="252"/>
      <c r="F153" s="252"/>
      <c r="G153" s="252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200</v>
      </c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0">
        <v>32</v>
      </c>
      <c r="B154" s="231" t="s">
        <v>435</v>
      </c>
      <c r="C154" s="241" t="s">
        <v>436</v>
      </c>
      <c r="D154" s="232" t="s">
        <v>433</v>
      </c>
      <c r="E154" s="233">
        <v>1</v>
      </c>
      <c r="F154" s="234"/>
      <c r="G154" s="235">
        <f>ROUND(E154*F154,2)</f>
        <v>0</v>
      </c>
      <c r="H154" s="234"/>
      <c r="I154" s="235">
        <f>ROUND(E154*H154,2)</f>
        <v>0</v>
      </c>
      <c r="J154" s="234"/>
      <c r="K154" s="235">
        <f>ROUND(E154*J154,2)</f>
        <v>0</v>
      </c>
      <c r="L154" s="235">
        <v>21</v>
      </c>
      <c r="M154" s="235">
        <f>G154*(1+L154/100)</f>
        <v>0</v>
      </c>
      <c r="N154" s="233">
        <v>0</v>
      </c>
      <c r="O154" s="233">
        <f>ROUND(E154*N154,2)</f>
        <v>0</v>
      </c>
      <c r="P154" s="233">
        <v>1.9460000000000002E-2</v>
      </c>
      <c r="Q154" s="233">
        <f>ROUND(E154*P154,2)</f>
        <v>0.02</v>
      </c>
      <c r="R154" s="235" t="s">
        <v>434</v>
      </c>
      <c r="S154" s="235" t="s">
        <v>193</v>
      </c>
      <c r="T154" s="236" t="s">
        <v>193</v>
      </c>
      <c r="U154" s="221">
        <v>0.38200000000000001</v>
      </c>
      <c r="V154" s="221">
        <f>ROUND(E154*U154,2)</f>
        <v>0.38</v>
      </c>
      <c r="W154" s="221"/>
      <c r="X154" s="221" t="s">
        <v>230</v>
      </c>
      <c r="Y154" s="221" t="s">
        <v>196</v>
      </c>
      <c r="Z154" s="211"/>
      <c r="AA154" s="211"/>
      <c r="AB154" s="211"/>
      <c r="AC154" s="211"/>
      <c r="AD154" s="211"/>
      <c r="AE154" s="211"/>
      <c r="AF154" s="211"/>
      <c r="AG154" s="211" t="s">
        <v>1035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">
      <c r="A155" s="218"/>
      <c r="B155" s="219"/>
      <c r="C155" s="256"/>
      <c r="D155" s="252"/>
      <c r="E155" s="252"/>
      <c r="F155" s="252"/>
      <c r="G155" s="252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200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0">
        <v>33</v>
      </c>
      <c r="B156" s="231" t="s">
        <v>439</v>
      </c>
      <c r="C156" s="241" t="s">
        <v>440</v>
      </c>
      <c r="D156" s="232" t="s">
        <v>433</v>
      </c>
      <c r="E156" s="233">
        <v>2</v>
      </c>
      <c r="F156" s="234"/>
      <c r="G156" s="235">
        <f>ROUND(E156*F156,2)</f>
        <v>0</v>
      </c>
      <c r="H156" s="234"/>
      <c r="I156" s="235">
        <f>ROUND(E156*H156,2)</f>
        <v>0</v>
      </c>
      <c r="J156" s="234"/>
      <c r="K156" s="235">
        <f>ROUND(E156*J156,2)</f>
        <v>0</v>
      </c>
      <c r="L156" s="235">
        <v>21</v>
      </c>
      <c r="M156" s="235">
        <f>G156*(1+L156/100)</f>
        <v>0</v>
      </c>
      <c r="N156" s="233">
        <v>0</v>
      </c>
      <c r="O156" s="233">
        <f>ROUND(E156*N156,2)</f>
        <v>0</v>
      </c>
      <c r="P156" s="233">
        <v>1.56E-3</v>
      </c>
      <c r="Q156" s="233">
        <f>ROUND(E156*P156,2)</f>
        <v>0</v>
      </c>
      <c r="R156" s="235" t="s">
        <v>434</v>
      </c>
      <c r="S156" s="235" t="s">
        <v>193</v>
      </c>
      <c r="T156" s="236" t="s">
        <v>193</v>
      </c>
      <c r="U156" s="221">
        <v>0.217</v>
      </c>
      <c r="V156" s="221">
        <f>ROUND(E156*U156,2)</f>
        <v>0.43</v>
      </c>
      <c r="W156" s="221"/>
      <c r="X156" s="221" t="s">
        <v>230</v>
      </c>
      <c r="Y156" s="221" t="s">
        <v>196</v>
      </c>
      <c r="Z156" s="211"/>
      <c r="AA156" s="211"/>
      <c r="AB156" s="211"/>
      <c r="AC156" s="211"/>
      <c r="AD156" s="211"/>
      <c r="AE156" s="211"/>
      <c r="AF156" s="211"/>
      <c r="AG156" s="211" t="s">
        <v>1035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2" x14ac:dyDescent="0.2">
      <c r="A157" s="218"/>
      <c r="B157" s="219"/>
      <c r="C157" s="256"/>
      <c r="D157" s="252"/>
      <c r="E157" s="252"/>
      <c r="F157" s="252"/>
      <c r="G157" s="252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200</v>
      </c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x14ac:dyDescent="0.2">
      <c r="A158" s="223" t="s">
        <v>188</v>
      </c>
      <c r="B158" s="224" t="s">
        <v>131</v>
      </c>
      <c r="C158" s="240" t="s">
        <v>132</v>
      </c>
      <c r="D158" s="225"/>
      <c r="E158" s="226"/>
      <c r="F158" s="227"/>
      <c r="G158" s="227">
        <f>SUMIF(AG159:AG160,"&lt;&gt;NOR",G159:G160)</f>
        <v>0</v>
      </c>
      <c r="H158" s="227"/>
      <c r="I158" s="227">
        <f>SUM(I159:I160)</f>
        <v>0</v>
      </c>
      <c r="J158" s="227"/>
      <c r="K158" s="227">
        <f>SUM(K159:K160)</f>
        <v>0</v>
      </c>
      <c r="L158" s="227"/>
      <c r="M158" s="227">
        <f>SUM(M159:M160)</f>
        <v>0</v>
      </c>
      <c r="N158" s="226"/>
      <c r="O158" s="226">
        <f>SUM(O159:O160)</f>
        <v>0</v>
      </c>
      <c r="P158" s="226"/>
      <c r="Q158" s="226">
        <f>SUM(Q159:Q160)</f>
        <v>0</v>
      </c>
      <c r="R158" s="227"/>
      <c r="S158" s="227"/>
      <c r="T158" s="228"/>
      <c r="U158" s="222"/>
      <c r="V158" s="222">
        <f>SUM(V159:V160)</f>
        <v>0</v>
      </c>
      <c r="W158" s="222"/>
      <c r="X158" s="222"/>
      <c r="Y158" s="222"/>
      <c r="AG158" t="s">
        <v>189</v>
      </c>
    </row>
    <row r="159" spans="1:60" outlineLevel="1" x14ac:dyDescent="0.2">
      <c r="A159" s="230">
        <v>34</v>
      </c>
      <c r="B159" s="231" t="s">
        <v>445</v>
      </c>
      <c r="C159" s="241" t="s">
        <v>446</v>
      </c>
      <c r="D159" s="232" t="s">
        <v>447</v>
      </c>
      <c r="E159" s="233">
        <v>1</v>
      </c>
      <c r="F159" s="234"/>
      <c r="G159" s="235">
        <f>ROUND(E159*F159,2)</f>
        <v>0</v>
      </c>
      <c r="H159" s="234"/>
      <c r="I159" s="235">
        <f>ROUND(E159*H159,2)</f>
        <v>0</v>
      </c>
      <c r="J159" s="234"/>
      <c r="K159" s="235">
        <f>ROUND(E159*J159,2)</f>
        <v>0</v>
      </c>
      <c r="L159" s="235">
        <v>21</v>
      </c>
      <c r="M159" s="235">
        <f>G159*(1+L159/100)</f>
        <v>0</v>
      </c>
      <c r="N159" s="233">
        <v>0</v>
      </c>
      <c r="O159" s="233">
        <f>ROUND(E159*N159,2)</f>
        <v>0</v>
      </c>
      <c r="P159" s="233">
        <v>0</v>
      </c>
      <c r="Q159" s="233">
        <f>ROUND(E159*P159,2)</f>
        <v>0</v>
      </c>
      <c r="R159" s="235"/>
      <c r="S159" s="235" t="s">
        <v>430</v>
      </c>
      <c r="T159" s="236" t="s">
        <v>194</v>
      </c>
      <c r="U159" s="221">
        <v>0</v>
      </c>
      <c r="V159" s="221">
        <f>ROUND(E159*U159,2)</f>
        <v>0</v>
      </c>
      <c r="W159" s="221"/>
      <c r="X159" s="221" t="s">
        <v>230</v>
      </c>
      <c r="Y159" s="221" t="s">
        <v>196</v>
      </c>
      <c r="Z159" s="211"/>
      <c r="AA159" s="211"/>
      <c r="AB159" s="211"/>
      <c r="AC159" s="211"/>
      <c r="AD159" s="211"/>
      <c r="AE159" s="211"/>
      <c r="AF159" s="211"/>
      <c r="AG159" s="211" t="s">
        <v>231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">
      <c r="A160" s="218"/>
      <c r="B160" s="219"/>
      <c r="C160" s="256"/>
      <c r="D160" s="252"/>
      <c r="E160" s="252"/>
      <c r="F160" s="252"/>
      <c r="G160" s="252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200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x14ac:dyDescent="0.2">
      <c r="A161" s="223" t="s">
        <v>188</v>
      </c>
      <c r="B161" s="224" t="s">
        <v>133</v>
      </c>
      <c r="C161" s="240" t="s">
        <v>134</v>
      </c>
      <c r="D161" s="225"/>
      <c r="E161" s="226"/>
      <c r="F161" s="227"/>
      <c r="G161" s="227">
        <f>SUMIF(AG162:AG165,"&lt;&gt;NOR",G162:G165)</f>
        <v>0</v>
      </c>
      <c r="H161" s="227"/>
      <c r="I161" s="227">
        <f>SUM(I162:I165)</f>
        <v>0</v>
      </c>
      <c r="J161" s="227"/>
      <c r="K161" s="227">
        <f>SUM(K162:K165)</f>
        <v>0</v>
      </c>
      <c r="L161" s="227"/>
      <c r="M161" s="227">
        <f>SUM(M162:M165)</f>
        <v>0</v>
      </c>
      <c r="N161" s="226"/>
      <c r="O161" s="226">
        <f>SUM(O162:O165)</f>
        <v>0</v>
      </c>
      <c r="P161" s="226"/>
      <c r="Q161" s="226">
        <f>SUM(Q162:Q165)</f>
        <v>0.29000000000000004</v>
      </c>
      <c r="R161" s="227"/>
      <c r="S161" s="227"/>
      <c r="T161" s="228"/>
      <c r="U161" s="222"/>
      <c r="V161" s="222">
        <f>SUM(V162:V165)</f>
        <v>2.75</v>
      </c>
      <c r="W161" s="222"/>
      <c r="X161" s="222"/>
      <c r="Y161" s="222"/>
      <c r="AG161" t="s">
        <v>189</v>
      </c>
    </row>
    <row r="162" spans="1:60" outlineLevel="1" x14ac:dyDescent="0.2">
      <c r="A162" s="230">
        <v>35</v>
      </c>
      <c r="B162" s="231" t="s">
        <v>448</v>
      </c>
      <c r="C162" s="241" t="s">
        <v>449</v>
      </c>
      <c r="D162" s="232" t="s">
        <v>372</v>
      </c>
      <c r="E162" s="233">
        <v>1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2.0000000000000001E-4</v>
      </c>
      <c r="O162" s="233">
        <f>ROUND(E162*N162,2)</f>
        <v>0</v>
      </c>
      <c r="P162" s="233">
        <v>0.22625000000000001</v>
      </c>
      <c r="Q162" s="233">
        <f>ROUND(E162*P162,2)</f>
        <v>0.23</v>
      </c>
      <c r="R162" s="235" t="s">
        <v>450</v>
      </c>
      <c r="S162" s="235" t="s">
        <v>193</v>
      </c>
      <c r="T162" s="236" t="s">
        <v>193</v>
      </c>
      <c r="U162" s="221">
        <v>1.55</v>
      </c>
      <c r="V162" s="221">
        <f>ROUND(E162*U162,2)</f>
        <v>1.55</v>
      </c>
      <c r="W162" s="221"/>
      <c r="X162" s="221" t="s">
        <v>230</v>
      </c>
      <c r="Y162" s="221" t="s">
        <v>196</v>
      </c>
      <c r="Z162" s="211"/>
      <c r="AA162" s="211"/>
      <c r="AB162" s="211"/>
      <c r="AC162" s="211"/>
      <c r="AD162" s="211"/>
      <c r="AE162" s="211"/>
      <c r="AF162" s="211"/>
      <c r="AG162" s="211" t="s">
        <v>231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">
      <c r="A163" s="218"/>
      <c r="B163" s="219"/>
      <c r="C163" s="256"/>
      <c r="D163" s="252"/>
      <c r="E163" s="252"/>
      <c r="F163" s="252"/>
      <c r="G163" s="252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200</v>
      </c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0">
        <v>36</v>
      </c>
      <c r="B164" s="231" t="s">
        <v>451</v>
      </c>
      <c r="C164" s="241" t="s">
        <v>452</v>
      </c>
      <c r="D164" s="232" t="s">
        <v>372</v>
      </c>
      <c r="E164" s="233">
        <v>5</v>
      </c>
      <c r="F164" s="234"/>
      <c r="G164" s="235">
        <f>ROUND(E164*F164,2)</f>
        <v>0</v>
      </c>
      <c r="H164" s="234"/>
      <c r="I164" s="235">
        <f>ROUND(E164*H164,2)</f>
        <v>0</v>
      </c>
      <c r="J164" s="234"/>
      <c r="K164" s="235">
        <f>ROUND(E164*J164,2)</f>
        <v>0</v>
      </c>
      <c r="L164" s="235">
        <v>21</v>
      </c>
      <c r="M164" s="235">
        <f>G164*(1+L164/100)</f>
        <v>0</v>
      </c>
      <c r="N164" s="233">
        <v>5.0000000000000002E-5</v>
      </c>
      <c r="O164" s="233">
        <f>ROUND(E164*N164,2)</f>
        <v>0</v>
      </c>
      <c r="P164" s="233">
        <v>1.235E-2</v>
      </c>
      <c r="Q164" s="233">
        <f>ROUND(E164*P164,2)</f>
        <v>0.06</v>
      </c>
      <c r="R164" s="235" t="s">
        <v>450</v>
      </c>
      <c r="S164" s="235" t="s">
        <v>193</v>
      </c>
      <c r="T164" s="236" t="s">
        <v>193</v>
      </c>
      <c r="U164" s="221">
        <v>0.24</v>
      </c>
      <c r="V164" s="221">
        <f>ROUND(E164*U164,2)</f>
        <v>1.2</v>
      </c>
      <c r="W164" s="221"/>
      <c r="X164" s="221" t="s">
        <v>230</v>
      </c>
      <c r="Y164" s="221" t="s">
        <v>196</v>
      </c>
      <c r="Z164" s="211"/>
      <c r="AA164" s="211"/>
      <c r="AB164" s="211"/>
      <c r="AC164" s="211"/>
      <c r="AD164" s="211"/>
      <c r="AE164" s="211"/>
      <c r="AF164" s="211"/>
      <c r="AG164" s="211" t="s">
        <v>231</v>
      </c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2" x14ac:dyDescent="0.2">
      <c r="A165" s="218"/>
      <c r="B165" s="219"/>
      <c r="C165" s="256"/>
      <c r="D165" s="252"/>
      <c r="E165" s="252"/>
      <c r="F165" s="252"/>
      <c r="G165" s="252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1"/>
      <c r="AA165" s="211"/>
      <c r="AB165" s="211"/>
      <c r="AC165" s="211"/>
      <c r="AD165" s="211"/>
      <c r="AE165" s="211"/>
      <c r="AF165" s="211"/>
      <c r="AG165" s="211" t="s">
        <v>200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x14ac:dyDescent="0.2">
      <c r="A166" s="223" t="s">
        <v>188</v>
      </c>
      <c r="B166" s="224" t="s">
        <v>135</v>
      </c>
      <c r="C166" s="240" t="s">
        <v>136</v>
      </c>
      <c r="D166" s="225"/>
      <c r="E166" s="226"/>
      <c r="F166" s="227"/>
      <c r="G166" s="227">
        <f>SUMIF(AG167:AG177,"&lt;&gt;NOR",G167:G177)</f>
        <v>0</v>
      </c>
      <c r="H166" s="227"/>
      <c r="I166" s="227">
        <f>SUM(I167:I177)</f>
        <v>0</v>
      </c>
      <c r="J166" s="227"/>
      <c r="K166" s="227">
        <f>SUM(K167:K177)</f>
        <v>0</v>
      </c>
      <c r="L166" s="227"/>
      <c r="M166" s="227">
        <f>SUM(M167:M177)</f>
        <v>0</v>
      </c>
      <c r="N166" s="226"/>
      <c r="O166" s="226">
        <f>SUM(O167:O177)</f>
        <v>0</v>
      </c>
      <c r="P166" s="226"/>
      <c r="Q166" s="226">
        <f>SUM(Q167:Q177)</f>
        <v>8.7899999999999991</v>
      </c>
      <c r="R166" s="227"/>
      <c r="S166" s="227"/>
      <c r="T166" s="228"/>
      <c r="U166" s="222"/>
      <c r="V166" s="222">
        <f>SUM(V167:V177)</f>
        <v>50.96</v>
      </c>
      <c r="W166" s="222"/>
      <c r="X166" s="222"/>
      <c r="Y166" s="222"/>
      <c r="AG166" t="s">
        <v>189</v>
      </c>
    </row>
    <row r="167" spans="1:60" ht="22.5" outlineLevel="1" x14ac:dyDescent="0.2">
      <c r="A167" s="230">
        <v>37</v>
      </c>
      <c r="B167" s="231" t="s">
        <v>634</v>
      </c>
      <c r="C167" s="241" t="s">
        <v>635</v>
      </c>
      <c r="D167" s="232" t="s">
        <v>404</v>
      </c>
      <c r="E167" s="233">
        <v>35.6</v>
      </c>
      <c r="F167" s="234"/>
      <c r="G167" s="235">
        <f>ROUND(E167*F167,2)</f>
        <v>0</v>
      </c>
      <c r="H167" s="234"/>
      <c r="I167" s="235">
        <f>ROUND(E167*H167,2)</f>
        <v>0</v>
      </c>
      <c r="J167" s="234"/>
      <c r="K167" s="235">
        <f>ROUND(E167*J167,2)</f>
        <v>0</v>
      </c>
      <c r="L167" s="235">
        <v>21</v>
      </c>
      <c r="M167" s="235">
        <f>G167*(1+L167/100)</f>
        <v>0</v>
      </c>
      <c r="N167" s="233">
        <v>0</v>
      </c>
      <c r="O167" s="233">
        <f>ROUND(E167*N167,2)</f>
        <v>0</v>
      </c>
      <c r="P167" s="233">
        <v>2.4E-2</v>
      </c>
      <c r="Q167" s="233">
        <f>ROUND(E167*P167,2)</f>
        <v>0.85</v>
      </c>
      <c r="R167" s="235" t="s">
        <v>632</v>
      </c>
      <c r="S167" s="235" t="s">
        <v>193</v>
      </c>
      <c r="T167" s="236" t="s">
        <v>193</v>
      </c>
      <c r="U167" s="221">
        <v>0.15</v>
      </c>
      <c r="V167" s="221">
        <f>ROUND(E167*U167,2)</f>
        <v>5.34</v>
      </c>
      <c r="W167" s="221"/>
      <c r="X167" s="221" t="s">
        <v>230</v>
      </c>
      <c r="Y167" s="221" t="s">
        <v>196</v>
      </c>
      <c r="Z167" s="211"/>
      <c r="AA167" s="211"/>
      <c r="AB167" s="211"/>
      <c r="AC167" s="211"/>
      <c r="AD167" s="211"/>
      <c r="AE167" s="211"/>
      <c r="AF167" s="211"/>
      <c r="AG167" s="211" t="s">
        <v>231</v>
      </c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2" x14ac:dyDescent="0.2">
      <c r="A168" s="218"/>
      <c r="B168" s="219"/>
      <c r="C168" s="255" t="s">
        <v>1036</v>
      </c>
      <c r="D168" s="247"/>
      <c r="E168" s="248"/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1"/>
      <c r="AA168" s="211"/>
      <c r="AB168" s="211"/>
      <c r="AC168" s="211"/>
      <c r="AD168" s="211"/>
      <c r="AE168" s="211"/>
      <c r="AF168" s="211"/>
      <c r="AG168" s="211" t="s">
        <v>235</v>
      </c>
      <c r="AH168" s="211">
        <v>0</v>
      </c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3" x14ac:dyDescent="0.2">
      <c r="A169" s="218"/>
      <c r="B169" s="219"/>
      <c r="C169" s="255" t="s">
        <v>1037</v>
      </c>
      <c r="D169" s="247"/>
      <c r="E169" s="248">
        <v>35.6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235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">
      <c r="A170" s="218"/>
      <c r="B170" s="219"/>
      <c r="C170" s="243"/>
      <c r="D170" s="239"/>
      <c r="E170" s="239"/>
      <c r="F170" s="239"/>
      <c r="G170" s="239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200</v>
      </c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ht="22.5" outlineLevel="1" x14ac:dyDescent="0.2">
      <c r="A171" s="230">
        <v>38</v>
      </c>
      <c r="B171" s="231" t="s">
        <v>1038</v>
      </c>
      <c r="C171" s="241" t="s">
        <v>1039</v>
      </c>
      <c r="D171" s="232" t="s">
        <v>404</v>
      </c>
      <c r="E171" s="233">
        <v>167.77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3">
        <v>0</v>
      </c>
      <c r="O171" s="233">
        <f>ROUND(E171*N171,2)</f>
        <v>0</v>
      </c>
      <c r="P171" s="233">
        <v>3.2000000000000001E-2</v>
      </c>
      <c r="Q171" s="233">
        <f>ROUND(E171*P171,2)</f>
        <v>5.37</v>
      </c>
      <c r="R171" s="235" t="s">
        <v>632</v>
      </c>
      <c r="S171" s="235" t="s">
        <v>193</v>
      </c>
      <c r="T171" s="236" t="s">
        <v>193</v>
      </c>
      <c r="U171" s="221">
        <v>0.18</v>
      </c>
      <c r="V171" s="221">
        <f>ROUND(E171*U171,2)</f>
        <v>30.2</v>
      </c>
      <c r="W171" s="221"/>
      <c r="X171" s="221" t="s">
        <v>230</v>
      </c>
      <c r="Y171" s="221" t="s">
        <v>196</v>
      </c>
      <c r="Z171" s="211"/>
      <c r="AA171" s="211"/>
      <c r="AB171" s="211"/>
      <c r="AC171" s="211"/>
      <c r="AD171" s="211"/>
      <c r="AE171" s="211"/>
      <c r="AF171" s="211"/>
      <c r="AG171" s="211" t="s">
        <v>231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2" x14ac:dyDescent="0.2">
      <c r="A172" s="218"/>
      <c r="B172" s="219"/>
      <c r="C172" s="255" t="s">
        <v>1040</v>
      </c>
      <c r="D172" s="247"/>
      <c r="E172" s="248"/>
      <c r="F172" s="221"/>
      <c r="G172" s="22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235</v>
      </c>
      <c r="AH172" s="211">
        <v>0</v>
      </c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3" x14ac:dyDescent="0.2">
      <c r="A173" s="218"/>
      <c r="B173" s="219"/>
      <c r="C173" s="255" t="s">
        <v>1041</v>
      </c>
      <c r="D173" s="247"/>
      <c r="E173" s="248">
        <v>167.77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235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">
      <c r="A174" s="218"/>
      <c r="B174" s="219"/>
      <c r="C174" s="243"/>
      <c r="D174" s="239"/>
      <c r="E174" s="239"/>
      <c r="F174" s="239"/>
      <c r="G174" s="239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200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ht="22.5" outlineLevel="1" x14ac:dyDescent="0.2">
      <c r="A175" s="230">
        <v>39</v>
      </c>
      <c r="B175" s="231" t="s">
        <v>637</v>
      </c>
      <c r="C175" s="241" t="s">
        <v>638</v>
      </c>
      <c r="D175" s="232" t="s">
        <v>228</v>
      </c>
      <c r="E175" s="233">
        <v>171.30199999999999</v>
      </c>
      <c r="F175" s="234"/>
      <c r="G175" s="235">
        <f>ROUND(E175*F175,2)</f>
        <v>0</v>
      </c>
      <c r="H175" s="234"/>
      <c r="I175" s="235">
        <f>ROUND(E175*H175,2)</f>
        <v>0</v>
      </c>
      <c r="J175" s="234"/>
      <c r="K175" s="235">
        <f>ROUND(E175*J175,2)</f>
        <v>0</v>
      </c>
      <c r="L175" s="235">
        <v>21</v>
      </c>
      <c r="M175" s="235">
        <f>G175*(1+L175/100)</f>
        <v>0</v>
      </c>
      <c r="N175" s="233">
        <v>0</v>
      </c>
      <c r="O175" s="233">
        <f>ROUND(E175*N175,2)</f>
        <v>0</v>
      </c>
      <c r="P175" s="233">
        <v>1.4999999999999999E-2</v>
      </c>
      <c r="Q175" s="233">
        <f>ROUND(E175*P175,2)</f>
        <v>2.57</v>
      </c>
      <c r="R175" s="235" t="s">
        <v>632</v>
      </c>
      <c r="S175" s="235" t="s">
        <v>193</v>
      </c>
      <c r="T175" s="236" t="s">
        <v>193</v>
      </c>
      <c r="U175" s="221">
        <v>0.09</v>
      </c>
      <c r="V175" s="221">
        <f>ROUND(E175*U175,2)</f>
        <v>15.42</v>
      </c>
      <c r="W175" s="221"/>
      <c r="X175" s="221" t="s">
        <v>230</v>
      </c>
      <c r="Y175" s="221" t="s">
        <v>196</v>
      </c>
      <c r="Z175" s="211"/>
      <c r="AA175" s="211"/>
      <c r="AB175" s="211"/>
      <c r="AC175" s="211"/>
      <c r="AD175" s="211"/>
      <c r="AE175" s="211"/>
      <c r="AF175" s="211"/>
      <c r="AG175" s="211" t="s">
        <v>231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2" x14ac:dyDescent="0.2">
      <c r="A176" s="218"/>
      <c r="B176" s="219"/>
      <c r="C176" s="255" t="s">
        <v>1042</v>
      </c>
      <c r="D176" s="247"/>
      <c r="E176" s="248">
        <v>171.30199999999999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235</v>
      </c>
      <c r="AH176" s="211">
        <v>0</v>
      </c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">
      <c r="A177" s="218"/>
      <c r="B177" s="219"/>
      <c r="C177" s="243"/>
      <c r="D177" s="239"/>
      <c r="E177" s="239"/>
      <c r="F177" s="239"/>
      <c r="G177" s="239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200</v>
      </c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x14ac:dyDescent="0.2">
      <c r="A178" s="223" t="s">
        <v>188</v>
      </c>
      <c r="B178" s="224" t="s">
        <v>137</v>
      </c>
      <c r="C178" s="240" t="s">
        <v>138</v>
      </c>
      <c r="D178" s="225"/>
      <c r="E178" s="226"/>
      <c r="F178" s="227"/>
      <c r="G178" s="227">
        <f>SUMIF(AG179:AG188,"&lt;&gt;NOR",G179:G188)</f>
        <v>0</v>
      </c>
      <c r="H178" s="227"/>
      <c r="I178" s="227">
        <f>SUM(I179:I188)</f>
        <v>0</v>
      </c>
      <c r="J178" s="227"/>
      <c r="K178" s="227">
        <f>SUM(K179:K188)</f>
        <v>0</v>
      </c>
      <c r="L178" s="227"/>
      <c r="M178" s="227">
        <f>SUM(M179:M188)</f>
        <v>0</v>
      </c>
      <c r="N178" s="226"/>
      <c r="O178" s="226">
        <f>SUM(O179:O188)</f>
        <v>0</v>
      </c>
      <c r="P178" s="226"/>
      <c r="Q178" s="226">
        <f>SUM(Q179:Q188)</f>
        <v>0.08</v>
      </c>
      <c r="R178" s="227"/>
      <c r="S178" s="227"/>
      <c r="T178" s="228"/>
      <c r="U178" s="222"/>
      <c r="V178" s="222">
        <f>SUM(V179:V188)</f>
        <v>2.0500000000000003</v>
      </c>
      <c r="W178" s="222"/>
      <c r="X178" s="222"/>
      <c r="Y178" s="222"/>
      <c r="AG178" t="s">
        <v>189</v>
      </c>
    </row>
    <row r="179" spans="1:60" outlineLevel="1" x14ac:dyDescent="0.2">
      <c r="A179" s="230">
        <v>40</v>
      </c>
      <c r="B179" s="231" t="s">
        <v>470</v>
      </c>
      <c r="C179" s="241" t="s">
        <v>471</v>
      </c>
      <c r="D179" s="232" t="s">
        <v>404</v>
      </c>
      <c r="E179" s="233">
        <v>18.399999999999999</v>
      </c>
      <c r="F179" s="234"/>
      <c r="G179" s="235">
        <f>ROUND(E179*F179,2)</f>
        <v>0</v>
      </c>
      <c r="H179" s="234"/>
      <c r="I179" s="235">
        <f>ROUND(E179*H179,2)</f>
        <v>0</v>
      </c>
      <c r="J179" s="234"/>
      <c r="K179" s="235">
        <f>ROUND(E179*J179,2)</f>
        <v>0</v>
      </c>
      <c r="L179" s="235">
        <v>21</v>
      </c>
      <c r="M179" s="235">
        <f>G179*(1+L179/100)</f>
        <v>0</v>
      </c>
      <c r="N179" s="233">
        <v>0</v>
      </c>
      <c r="O179" s="233">
        <f>ROUND(E179*N179,2)</f>
        <v>0</v>
      </c>
      <c r="P179" s="233">
        <v>3.3600000000000001E-3</v>
      </c>
      <c r="Q179" s="233">
        <f>ROUND(E179*P179,2)</f>
        <v>0.06</v>
      </c>
      <c r="R179" s="235" t="s">
        <v>465</v>
      </c>
      <c r="S179" s="235" t="s">
        <v>193</v>
      </c>
      <c r="T179" s="236" t="s">
        <v>193</v>
      </c>
      <c r="U179" s="221">
        <v>7.0000000000000007E-2</v>
      </c>
      <c r="V179" s="221">
        <f>ROUND(E179*U179,2)</f>
        <v>1.29</v>
      </c>
      <c r="W179" s="221"/>
      <c r="X179" s="221" t="s">
        <v>230</v>
      </c>
      <c r="Y179" s="221" t="s">
        <v>196</v>
      </c>
      <c r="Z179" s="211"/>
      <c r="AA179" s="211"/>
      <c r="AB179" s="211"/>
      <c r="AC179" s="211"/>
      <c r="AD179" s="211"/>
      <c r="AE179" s="211"/>
      <c r="AF179" s="211"/>
      <c r="AG179" s="211" t="s">
        <v>231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">
      <c r="A180" s="218"/>
      <c r="B180" s="219"/>
      <c r="C180" s="256"/>
      <c r="D180" s="252"/>
      <c r="E180" s="252"/>
      <c r="F180" s="252"/>
      <c r="G180" s="252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200</v>
      </c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0">
        <v>41</v>
      </c>
      <c r="B181" s="231" t="s">
        <v>473</v>
      </c>
      <c r="C181" s="241" t="s">
        <v>474</v>
      </c>
      <c r="D181" s="232" t="s">
        <v>404</v>
      </c>
      <c r="E181" s="233">
        <v>3.32</v>
      </c>
      <c r="F181" s="234"/>
      <c r="G181" s="235">
        <f>ROUND(E181*F181,2)</f>
        <v>0</v>
      </c>
      <c r="H181" s="234"/>
      <c r="I181" s="235">
        <f>ROUND(E181*H181,2)</f>
        <v>0</v>
      </c>
      <c r="J181" s="234"/>
      <c r="K181" s="235">
        <f>ROUND(E181*J181,2)</f>
        <v>0</v>
      </c>
      <c r="L181" s="235">
        <v>21</v>
      </c>
      <c r="M181" s="235">
        <f>G181*(1+L181/100)</f>
        <v>0</v>
      </c>
      <c r="N181" s="233">
        <v>0</v>
      </c>
      <c r="O181" s="233">
        <f>ROUND(E181*N181,2)</f>
        <v>0</v>
      </c>
      <c r="P181" s="233">
        <v>1.3500000000000001E-3</v>
      </c>
      <c r="Q181" s="233">
        <f>ROUND(E181*P181,2)</f>
        <v>0</v>
      </c>
      <c r="R181" s="235" t="s">
        <v>465</v>
      </c>
      <c r="S181" s="235" t="s">
        <v>193</v>
      </c>
      <c r="T181" s="236" t="s">
        <v>193</v>
      </c>
      <c r="U181" s="221">
        <v>0.09</v>
      </c>
      <c r="V181" s="221">
        <f>ROUND(E181*U181,2)</f>
        <v>0.3</v>
      </c>
      <c r="W181" s="221"/>
      <c r="X181" s="221" t="s">
        <v>230</v>
      </c>
      <c r="Y181" s="221" t="s">
        <v>196</v>
      </c>
      <c r="Z181" s="211"/>
      <c r="AA181" s="211"/>
      <c r="AB181" s="211"/>
      <c r="AC181" s="211"/>
      <c r="AD181" s="211"/>
      <c r="AE181" s="211"/>
      <c r="AF181" s="211"/>
      <c r="AG181" s="211" t="s">
        <v>231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">
      <c r="A182" s="218"/>
      <c r="B182" s="219"/>
      <c r="C182" s="255" t="s">
        <v>1031</v>
      </c>
      <c r="D182" s="247"/>
      <c r="E182" s="248">
        <v>3.32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235</v>
      </c>
      <c r="AH182" s="211">
        <v>0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2" x14ac:dyDescent="0.2">
      <c r="A183" s="218"/>
      <c r="B183" s="219"/>
      <c r="C183" s="243"/>
      <c r="D183" s="239"/>
      <c r="E183" s="239"/>
      <c r="F183" s="239"/>
      <c r="G183" s="239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200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0">
        <v>42</v>
      </c>
      <c r="B184" s="231" t="s">
        <v>480</v>
      </c>
      <c r="C184" s="241" t="s">
        <v>481</v>
      </c>
      <c r="D184" s="232" t="s">
        <v>404</v>
      </c>
      <c r="E184" s="233">
        <v>7.6</v>
      </c>
      <c r="F184" s="234"/>
      <c r="G184" s="235">
        <f>ROUND(E184*F184,2)</f>
        <v>0</v>
      </c>
      <c r="H184" s="234"/>
      <c r="I184" s="235">
        <f>ROUND(E184*H184,2)</f>
        <v>0</v>
      </c>
      <c r="J184" s="234"/>
      <c r="K184" s="235">
        <f>ROUND(E184*J184,2)</f>
        <v>0</v>
      </c>
      <c r="L184" s="235">
        <v>21</v>
      </c>
      <c r="M184" s="235">
        <f>G184*(1+L184/100)</f>
        <v>0</v>
      </c>
      <c r="N184" s="233">
        <v>0</v>
      </c>
      <c r="O184" s="233">
        <f>ROUND(E184*N184,2)</f>
        <v>0</v>
      </c>
      <c r="P184" s="233">
        <v>2.2599999999999999E-3</v>
      </c>
      <c r="Q184" s="233">
        <f>ROUND(E184*P184,2)</f>
        <v>0.02</v>
      </c>
      <c r="R184" s="235" t="s">
        <v>465</v>
      </c>
      <c r="S184" s="235" t="s">
        <v>193</v>
      </c>
      <c r="T184" s="236" t="s">
        <v>193</v>
      </c>
      <c r="U184" s="221">
        <v>0.06</v>
      </c>
      <c r="V184" s="221">
        <f>ROUND(E184*U184,2)</f>
        <v>0.46</v>
      </c>
      <c r="W184" s="221"/>
      <c r="X184" s="221" t="s">
        <v>230</v>
      </c>
      <c r="Y184" s="221" t="s">
        <v>196</v>
      </c>
      <c r="Z184" s="211"/>
      <c r="AA184" s="211"/>
      <c r="AB184" s="211"/>
      <c r="AC184" s="211"/>
      <c r="AD184" s="211"/>
      <c r="AE184" s="211"/>
      <c r="AF184" s="211"/>
      <c r="AG184" s="211" t="s">
        <v>231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">
      <c r="A185" s="218"/>
      <c r="B185" s="219"/>
      <c r="C185" s="255" t="s">
        <v>1043</v>
      </c>
      <c r="D185" s="247"/>
      <c r="E185" s="248">
        <v>7.6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2" x14ac:dyDescent="0.2">
      <c r="A186" s="218"/>
      <c r="B186" s="219"/>
      <c r="C186" s="243"/>
      <c r="D186" s="239"/>
      <c r="E186" s="239"/>
      <c r="F186" s="239"/>
      <c r="G186" s="239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200</v>
      </c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0">
        <v>43</v>
      </c>
      <c r="B187" s="231" t="s">
        <v>1044</v>
      </c>
      <c r="C187" s="241" t="s">
        <v>1045</v>
      </c>
      <c r="D187" s="232" t="s">
        <v>447</v>
      </c>
      <c r="E187" s="233">
        <v>1</v>
      </c>
      <c r="F187" s="234"/>
      <c r="G187" s="235">
        <f>ROUND(E187*F187,2)</f>
        <v>0</v>
      </c>
      <c r="H187" s="234"/>
      <c r="I187" s="235">
        <f>ROUND(E187*H187,2)</f>
        <v>0</v>
      </c>
      <c r="J187" s="234"/>
      <c r="K187" s="235">
        <f>ROUND(E187*J187,2)</f>
        <v>0</v>
      </c>
      <c r="L187" s="235">
        <v>21</v>
      </c>
      <c r="M187" s="235">
        <f>G187*(1+L187/100)</f>
        <v>0</v>
      </c>
      <c r="N187" s="233">
        <v>0</v>
      </c>
      <c r="O187" s="233">
        <f>ROUND(E187*N187,2)</f>
        <v>0</v>
      </c>
      <c r="P187" s="233">
        <v>0</v>
      </c>
      <c r="Q187" s="233">
        <f>ROUND(E187*P187,2)</f>
        <v>0</v>
      </c>
      <c r="R187" s="235"/>
      <c r="S187" s="235" t="s">
        <v>430</v>
      </c>
      <c r="T187" s="236" t="s">
        <v>194</v>
      </c>
      <c r="U187" s="221">
        <v>0</v>
      </c>
      <c r="V187" s="221">
        <f>ROUND(E187*U187,2)</f>
        <v>0</v>
      </c>
      <c r="W187" s="221"/>
      <c r="X187" s="221" t="s">
        <v>230</v>
      </c>
      <c r="Y187" s="221" t="s">
        <v>196</v>
      </c>
      <c r="Z187" s="211"/>
      <c r="AA187" s="211"/>
      <c r="AB187" s="211"/>
      <c r="AC187" s="211"/>
      <c r="AD187" s="211"/>
      <c r="AE187" s="211"/>
      <c r="AF187" s="211"/>
      <c r="AG187" s="211" t="s">
        <v>231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">
      <c r="A188" s="218"/>
      <c r="B188" s="219"/>
      <c r="C188" s="256"/>
      <c r="D188" s="252"/>
      <c r="E188" s="252"/>
      <c r="F188" s="252"/>
      <c r="G188" s="252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200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x14ac:dyDescent="0.2">
      <c r="A189" s="223" t="s">
        <v>188</v>
      </c>
      <c r="B189" s="224" t="s">
        <v>141</v>
      </c>
      <c r="C189" s="240" t="s">
        <v>142</v>
      </c>
      <c r="D189" s="225"/>
      <c r="E189" s="226"/>
      <c r="F189" s="227"/>
      <c r="G189" s="227">
        <f>SUMIF(AG190:AG193,"&lt;&gt;NOR",G190:G193)</f>
        <v>0</v>
      </c>
      <c r="H189" s="227"/>
      <c r="I189" s="227">
        <f>SUM(I190:I193)</f>
        <v>0</v>
      </c>
      <c r="J189" s="227"/>
      <c r="K189" s="227">
        <f>SUM(K190:K193)</f>
        <v>0</v>
      </c>
      <c r="L189" s="227"/>
      <c r="M189" s="227">
        <f>SUM(M190:M193)</f>
        <v>0</v>
      </c>
      <c r="N189" s="226"/>
      <c r="O189" s="226">
        <f>SUM(O190:O193)</f>
        <v>0</v>
      </c>
      <c r="P189" s="226"/>
      <c r="Q189" s="226">
        <f>SUM(Q190:Q193)</f>
        <v>0</v>
      </c>
      <c r="R189" s="227"/>
      <c r="S189" s="227"/>
      <c r="T189" s="228"/>
      <c r="U189" s="222"/>
      <c r="V189" s="222">
        <f>SUM(V190:V193)</f>
        <v>0</v>
      </c>
      <c r="W189" s="222"/>
      <c r="X189" s="222"/>
      <c r="Y189" s="222"/>
      <c r="AG189" t="s">
        <v>189</v>
      </c>
    </row>
    <row r="190" spans="1:60" outlineLevel="1" x14ac:dyDescent="0.2">
      <c r="A190" s="230">
        <v>44</v>
      </c>
      <c r="B190" s="231" t="s">
        <v>483</v>
      </c>
      <c r="C190" s="241" t="s">
        <v>1046</v>
      </c>
      <c r="D190" s="232" t="s">
        <v>447</v>
      </c>
      <c r="E190" s="233">
        <v>1</v>
      </c>
      <c r="F190" s="234"/>
      <c r="G190" s="235">
        <f>ROUND(E190*F190,2)</f>
        <v>0</v>
      </c>
      <c r="H190" s="234"/>
      <c r="I190" s="235">
        <f>ROUND(E190*H190,2)</f>
        <v>0</v>
      </c>
      <c r="J190" s="234"/>
      <c r="K190" s="235">
        <f>ROUND(E190*J190,2)</f>
        <v>0</v>
      </c>
      <c r="L190" s="235">
        <v>21</v>
      </c>
      <c r="M190" s="235">
        <f>G190*(1+L190/100)</f>
        <v>0</v>
      </c>
      <c r="N190" s="233">
        <v>0</v>
      </c>
      <c r="O190" s="233">
        <f>ROUND(E190*N190,2)</f>
        <v>0</v>
      </c>
      <c r="P190" s="233">
        <v>0</v>
      </c>
      <c r="Q190" s="233">
        <f>ROUND(E190*P190,2)</f>
        <v>0</v>
      </c>
      <c r="R190" s="235"/>
      <c r="S190" s="235" t="s">
        <v>430</v>
      </c>
      <c r="T190" s="236" t="s">
        <v>194</v>
      </c>
      <c r="U190" s="221">
        <v>0</v>
      </c>
      <c r="V190" s="221">
        <f>ROUND(E190*U190,2)</f>
        <v>0</v>
      </c>
      <c r="W190" s="221"/>
      <c r="X190" s="221" t="s">
        <v>230</v>
      </c>
      <c r="Y190" s="221" t="s">
        <v>196</v>
      </c>
      <c r="Z190" s="211"/>
      <c r="AA190" s="211"/>
      <c r="AB190" s="211"/>
      <c r="AC190" s="211"/>
      <c r="AD190" s="211"/>
      <c r="AE190" s="211"/>
      <c r="AF190" s="211"/>
      <c r="AG190" s="211" t="s">
        <v>231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">
      <c r="A191" s="218"/>
      <c r="B191" s="219"/>
      <c r="C191" s="256"/>
      <c r="D191" s="252"/>
      <c r="E191" s="252"/>
      <c r="F191" s="252"/>
      <c r="G191" s="252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200</v>
      </c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0">
        <v>45</v>
      </c>
      <c r="B192" s="231" t="s">
        <v>959</v>
      </c>
      <c r="C192" s="241" t="s">
        <v>962</v>
      </c>
      <c r="D192" s="232" t="s">
        <v>447</v>
      </c>
      <c r="E192" s="233">
        <v>1</v>
      </c>
      <c r="F192" s="234"/>
      <c r="G192" s="235">
        <f>ROUND(E192*F192,2)</f>
        <v>0</v>
      </c>
      <c r="H192" s="234"/>
      <c r="I192" s="235">
        <f>ROUND(E192*H192,2)</f>
        <v>0</v>
      </c>
      <c r="J192" s="234"/>
      <c r="K192" s="235">
        <f>ROUND(E192*J192,2)</f>
        <v>0</v>
      </c>
      <c r="L192" s="235">
        <v>21</v>
      </c>
      <c r="M192" s="235">
        <f>G192*(1+L192/100)</f>
        <v>0</v>
      </c>
      <c r="N192" s="233">
        <v>0</v>
      </c>
      <c r="O192" s="233">
        <f>ROUND(E192*N192,2)</f>
        <v>0</v>
      </c>
      <c r="P192" s="233">
        <v>0</v>
      </c>
      <c r="Q192" s="233">
        <f>ROUND(E192*P192,2)</f>
        <v>0</v>
      </c>
      <c r="R192" s="235"/>
      <c r="S192" s="235" t="s">
        <v>430</v>
      </c>
      <c r="T192" s="236" t="s">
        <v>194</v>
      </c>
      <c r="U192" s="221">
        <v>0</v>
      </c>
      <c r="V192" s="221">
        <f>ROUND(E192*U192,2)</f>
        <v>0</v>
      </c>
      <c r="W192" s="221"/>
      <c r="X192" s="221" t="s">
        <v>230</v>
      </c>
      <c r="Y192" s="221" t="s">
        <v>196</v>
      </c>
      <c r="Z192" s="211"/>
      <c r="AA192" s="211"/>
      <c r="AB192" s="211"/>
      <c r="AC192" s="211"/>
      <c r="AD192" s="211"/>
      <c r="AE192" s="211"/>
      <c r="AF192" s="211"/>
      <c r="AG192" s="211" t="s">
        <v>231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2" x14ac:dyDescent="0.2">
      <c r="A193" s="218"/>
      <c r="B193" s="219"/>
      <c r="C193" s="256"/>
      <c r="D193" s="252"/>
      <c r="E193" s="252"/>
      <c r="F193" s="252"/>
      <c r="G193" s="252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200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x14ac:dyDescent="0.2">
      <c r="A194" s="223" t="s">
        <v>188</v>
      </c>
      <c r="B194" s="224" t="s">
        <v>151</v>
      </c>
      <c r="C194" s="240" t="s">
        <v>152</v>
      </c>
      <c r="D194" s="225"/>
      <c r="E194" s="226"/>
      <c r="F194" s="227"/>
      <c r="G194" s="227">
        <f>SUMIF(AG195:AG196,"&lt;&gt;NOR",G195:G196)</f>
        <v>0</v>
      </c>
      <c r="H194" s="227"/>
      <c r="I194" s="227">
        <f>SUM(I195:I196)</f>
        <v>0</v>
      </c>
      <c r="J194" s="227"/>
      <c r="K194" s="227">
        <f>SUM(K195:K196)</f>
        <v>0</v>
      </c>
      <c r="L194" s="227"/>
      <c r="M194" s="227">
        <f>SUM(M195:M196)</f>
        <v>0</v>
      </c>
      <c r="N194" s="226"/>
      <c r="O194" s="226">
        <f>SUM(O195:O196)</f>
        <v>0</v>
      </c>
      <c r="P194" s="226"/>
      <c r="Q194" s="226">
        <f>SUM(Q195:Q196)</f>
        <v>0</v>
      </c>
      <c r="R194" s="227"/>
      <c r="S194" s="227"/>
      <c r="T194" s="228"/>
      <c r="U194" s="222"/>
      <c r="V194" s="222">
        <f>SUM(V195:V196)</f>
        <v>0</v>
      </c>
      <c r="W194" s="222"/>
      <c r="X194" s="222"/>
      <c r="Y194" s="222"/>
      <c r="AG194" t="s">
        <v>189</v>
      </c>
    </row>
    <row r="195" spans="1:60" outlineLevel="1" x14ac:dyDescent="0.2">
      <c r="A195" s="230">
        <v>46</v>
      </c>
      <c r="B195" s="231" t="s">
        <v>489</v>
      </c>
      <c r="C195" s="241" t="s">
        <v>490</v>
      </c>
      <c r="D195" s="232" t="s">
        <v>447</v>
      </c>
      <c r="E195" s="233">
        <v>1</v>
      </c>
      <c r="F195" s="234"/>
      <c r="G195" s="235">
        <f>ROUND(E195*F195,2)</f>
        <v>0</v>
      </c>
      <c r="H195" s="234"/>
      <c r="I195" s="235">
        <f>ROUND(E195*H195,2)</f>
        <v>0</v>
      </c>
      <c r="J195" s="234"/>
      <c r="K195" s="235">
        <f>ROUND(E195*J195,2)</f>
        <v>0</v>
      </c>
      <c r="L195" s="235">
        <v>21</v>
      </c>
      <c r="M195" s="235">
        <f>G195*(1+L195/100)</f>
        <v>0</v>
      </c>
      <c r="N195" s="233">
        <v>0</v>
      </c>
      <c r="O195" s="233">
        <f>ROUND(E195*N195,2)</f>
        <v>0</v>
      </c>
      <c r="P195" s="233">
        <v>0</v>
      </c>
      <c r="Q195" s="233">
        <f>ROUND(E195*P195,2)</f>
        <v>0</v>
      </c>
      <c r="R195" s="235"/>
      <c r="S195" s="235" t="s">
        <v>430</v>
      </c>
      <c r="T195" s="236" t="s">
        <v>194</v>
      </c>
      <c r="U195" s="221">
        <v>0</v>
      </c>
      <c r="V195" s="221">
        <f>ROUND(E195*U195,2)</f>
        <v>0</v>
      </c>
      <c r="W195" s="221"/>
      <c r="X195" s="221" t="s">
        <v>230</v>
      </c>
      <c r="Y195" s="221" t="s">
        <v>196</v>
      </c>
      <c r="Z195" s="211"/>
      <c r="AA195" s="211"/>
      <c r="AB195" s="211"/>
      <c r="AC195" s="211"/>
      <c r="AD195" s="211"/>
      <c r="AE195" s="211"/>
      <c r="AF195" s="211"/>
      <c r="AG195" s="211" t="s">
        <v>231</v>
      </c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2" x14ac:dyDescent="0.2">
      <c r="A196" s="218"/>
      <c r="B196" s="219"/>
      <c r="C196" s="256"/>
      <c r="D196" s="252"/>
      <c r="E196" s="252"/>
      <c r="F196" s="252"/>
      <c r="G196" s="252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200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x14ac:dyDescent="0.2">
      <c r="A197" s="223" t="s">
        <v>188</v>
      </c>
      <c r="B197" s="224" t="s">
        <v>155</v>
      </c>
      <c r="C197" s="240" t="s">
        <v>156</v>
      </c>
      <c r="D197" s="225"/>
      <c r="E197" s="226"/>
      <c r="F197" s="227"/>
      <c r="G197" s="227">
        <f>SUMIF(AG198:AG249,"&lt;&gt;NOR",G198:G249)</f>
        <v>0</v>
      </c>
      <c r="H197" s="227"/>
      <c r="I197" s="227">
        <f>SUM(I198:I249)</f>
        <v>0</v>
      </c>
      <c r="J197" s="227"/>
      <c r="K197" s="227">
        <f>SUM(K198:K249)</f>
        <v>0</v>
      </c>
      <c r="L197" s="227"/>
      <c r="M197" s="227">
        <f>SUM(M198:M249)</f>
        <v>0</v>
      </c>
      <c r="N197" s="226"/>
      <c r="O197" s="226">
        <f>SUM(O198:O249)</f>
        <v>0</v>
      </c>
      <c r="P197" s="226"/>
      <c r="Q197" s="226">
        <f>SUM(Q198:Q249)</f>
        <v>0</v>
      </c>
      <c r="R197" s="227"/>
      <c r="S197" s="227"/>
      <c r="T197" s="228"/>
      <c r="U197" s="222"/>
      <c r="V197" s="222">
        <f>SUM(V198:V249)</f>
        <v>680.14</v>
      </c>
      <c r="W197" s="222"/>
      <c r="X197" s="222"/>
      <c r="Y197" s="222"/>
      <c r="AG197" t="s">
        <v>189</v>
      </c>
    </row>
    <row r="198" spans="1:60" outlineLevel="1" x14ac:dyDescent="0.2">
      <c r="A198" s="230">
        <v>47</v>
      </c>
      <c r="B198" s="231" t="s">
        <v>491</v>
      </c>
      <c r="C198" s="241" t="s">
        <v>492</v>
      </c>
      <c r="D198" s="232" t="s">
        <v>493</v>
      </c>
      <c r="E198" s="233">
        <v>0.75061</v>
      </c>
      <c r="F198" s="234"/>
      <c r="G198" s="235">
        <f>ROUND(E198*F198,2)</f>
        <v>0</v>
      </c>
      <c r="H198" s="234"/>
      <c r="I198" s="235">
        <f>ROUND(E198*H198,2)</f>
        <v>0</v>
      </c>
      <c r="J198" s="234"/>
      <c r="K198" s="235">
        <f>ROUND(E198*J198,2)</f>
        <v>0</v>
      </c>
      <c r="L198" s="235">
        <v>21</v>
      </c>
      <c r="M198" s="235">
        <f>G198*(1+L198/100)</f>
        <v>0</v>
      </c>
      <c r="N198" s="233">
        <v>0</v>
      </c>
      <c r="O198" s="233">
        <f>ROUND(E198*N198,2)</f>
        <v>0</v>
      </c>
      <c r="P198" s="233">
        <v>0</v>
      </c>
      <c r="Q198" s="233">
        <f>ROUND(E198*P198,2)</f>
        <v>0</v>
      </c>
      <c r="R198" s="235" t="s">
        <v>268</v>
      </c>
      <c r="S198" s="235" t="s">
        <v>193</v>
      </c>
      <c r="T198" s="236" t="s">
        <v>193</v>
      </c>
      <c r="U198" s="221">
        <v>0</v>
      </c>
      <c r="V198" s="221">
        <f>ROUND(E198*U198,2)</f>
        <v>0</v>
      </c>
      <c r="W198" s="221"/>
      <c r="X198" s="221" t="s">
        <v>230</v>
      </c>
      <c r="Y198" s="221" t="s">
        <v>196</v>
      </c>
      <c r="Z198" s="211"/>
      <c r="AA198" s="211"/>
      <c r="AB198" s="211"/>
      <c r="AC198" s="211"/>
      <c r="AD198" s="211"/>
      <c r="AE198" s="211"/>
      <c r="AF198" s="211"/>
      <c r="AG198" s="211" t="s">
        <v>231</v>
      </c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ht="22.5" outlineLevel="2" x14ac:dyDescent="0.2">
      <c r="A199" s="218"/>
      <c r="B199" s="219"/>
      <c r="C199" s="242" t="s">
        <v>494</v>
      </c>
      <c r="D199" s="238"/>
      <c r="E199" s="238"/>
      <c r="F199" s="238"/>
      <c r="G199" s="238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199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37" t="str">
        <f>C199</f>
        <v>Pro vyjádření výnosu ve prospěch zhotovitele je nutné jednotkovou cenu uvést se záporným znaménkem. (Získaná částka ponižuje náklad stavby.)</v>
      </c>
      <c r="BB199" s="211"/>
      <c r="BC199" s="211"/>
      <c r="BD199" s="211"/>
      <c r="BE199" s="211"/>
      <c r="BF199" s="211"/>
      <c r="BG199" s="211"/>
      <c r="BH199" s="211"/>
    </row>
    <row r="200" spans="1:60" outlineLevel="2" x14ac:dyDescent="0.2">
      <c r="A200" s="218"/>
      <c r="B200" s="219"/>
      <c r="C200" s="255" t="s">
        <v>1047</v>
      </c>
      <c r="D200" s="247"/>
      <c r="E200" s="248">
        <v>0.75061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235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">
      <c r="A201" s="218"/>
      <c r="B201" s="219"/>
      <c r="C201" s="243"/>
      <c r="D201" s="239"/>
      <c r="E201" s="239"/>
      <c r="F201" s="239"/>
      <c r="G201" s="239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200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0">
        <v>48</v>
      </c>
      <c r="B202" s="231" t="s">
        <v>496</v>
      </c>
      <c r="C202" s="241" t="s">
        <v>497</v>
      </c>
      <c r="D202" s="232" t="s">
        <v>493</v>
      </c>
      <c r="E202" s="233">
        <v>8.3479999999999999E-2</v>
      </c>
      <c r="F202" s="234"/>
      <c r="G202" s="235">
        <f>ROUND(E202*F202,2)</f>
        <v>0</v>
      </c>
      <c r="H202" s="234"/>
      <c r="I202" s="235">
        <f>ROUND(E202*H202,2)</f>
        <v>0</v>
      </c>
      <c r="J202" s="234"/>
      <c r="K202" s="235">
        <f>ROUND(E202*J202,2)</f>
        <v>0</v>
      </c>
      <c r="L202" s="235">
        <v>21</v>
      </c>
      <c r="M202" s="235">
        <f>G202*(1+L202/100)</f>
        <v>0</v>
      </c>
      <c r="N202" s="233">
        <v>0</v>
      </c>
      <c r="O202" s="233">
        <f>ROUND(E202*N202,2)</f>
        <v>0</v>
      </c>
      <c r="P202" s="233">
        <v>0</v>
      </c>
      <c r="Q202" s="233">
        <f>ROUND(E202*P202,2)</f>
        <v>0</v>
      </c>
      <c r="R202" s="235" t="s">
        <v>268</v>
      </c>
      <c r="S202" s="235" t="s">
        <v>193</v>
      </c>
      <c r="T202" s="236" t="s">
        <v>193</v>
      </c>
      <c r="U202" s="221">
        <v>0</v>
      </c>
      <c r="V202" s="221">
        <f>ROUND(E202*U202,2)</f>
        <v>0</v>
      </c>
      <c r="W202" s="221"/>
      <c r="X202" s="221" t="s">
        <v>230</v>
      </c>
      <c r="Y202" s="221" t="s">
        <v>196</v>
      </c>
      <c r="Z202" s="211"/>
      <c r="AA202" s="211"/>
      <c r="AB202" s="211"/>
      <c r="AC202" s="211"/>
      <c r="AD202" s="211"/>
      <c r="AE202" s="211"/>
      <c r="AF202" s="211"/>
      <c r="AG202" s="211" t="s">
        <v>231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ht="22.5" outlineLevel="2" x14ac:dyDescent="0.2">
      <c r="A203" s="218"/>
      <c r="B203" s="219"/>
      <c r="C203" s="242" t="s">
        <v>494</v>
      </c>
      <c r="D203" s="238"/>
      <c r="E203" s="238"/>
      <c r="F203" s="238"/>
      <c r="G203" s="238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199</v>
      </c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37" t="str">
        <f>C203</f>
        <v>Pro vyjádření výnosu ve prospěch zhotovitele je nutné jednotkovou cenu uvést se záporným znaménkem. (Získaná částka ponižuje náklad stavby.)</v>
      </c>
      <c r="BB203" s="211"/>
      <c r="BC203" s="211"/>
      <c r="BD203" s="211"/>
      <c r="BE203" s="211"/>
      <c r="BF203" s="211"/>
      <c r="BG203" s="211"/>
      <c r="BH203" s="211"/>
    </row>
    <row r="204" spans="1:60" outlineLevel="2" x14ac:dyDescent="0.2">
      <c r="A204" s="218"/>
      <c r="B204" s="219"/>
      <c r="C204" s="243"/>
      <c r="D204" s="239"/>
      <c r="E204" s="239"/>
      <c r="F204" s="239"/>
      <c r="G204" s="239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200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0">
        <v>49</v>
      </c>
      <c r="B205" s="231" t="s">
        <v>498</v>
      </c>
      <c r="C205" s="241" t="s">
        <v>499</v>
      </c>
      <c r="D205" s="232" t="s">
        <v>493</v>
      </c>
      <c r="E205" s="233">
        <v>32.813000000000002</v>
      </c>
      <c r="F205" s="234"/>
      <c r="G205" s="235">
        <f>ROUND(E205*F205,2)</f>
        <v>0</v>
      </c>
      <c r="H205" s="234"/>
      <c r="I205" s="235">
        <f>ROUND(E205*H205,2)</f>
        <v>0</v>
      </c>
      <c r="J205" s="234"/>
      <c r="K205" s="235">
        <f>ROUND(E205*J205,2)</f>
        <v>0</v>
      </c>
      <c r="L205" s="235">
        <v>21</v>
      </c>
      <c r="M205" s="235">
        <f>G205*(1+L205/100)</f>
        <v>0</v>
      </c>
      <c r="N205" s="233">
        <v>0</v>
      </c>
      <c r="O205" s="233">
        <f>ROUND(E205*N205,2)</f>
        <v>0</v>
      </c>
      <c r="P205" s="233">
        <v>0</v>
      </c>
      <c r="Q205" s="233">
        <f>ROUND(E205*P205,2)</f>
        <v>0</v>
      </c>
      <c r="R205" s="235" t="s">
        <v>229</v>
      </c>
      <c r="S205" s="235" t="s">
        <v>193</v>
      </c>
      <c r="T205" s="236" t="s">
        <v>193</v>
      </c>
      <c r="U205" s="221">
        <v>0</v>
      </c>
      <c r="V205" s="221">
        <f>ROUND(E205*U205,2)</f>
        <v>0</v>
      </c>
      <c r="W205" s="221"/>
      <c r="X205" s="221" t="s">
        <v>230</v>
      </c>
      <c r="Y205" s="221" t="s">
        <v>196</v>
      </c>
      <c r="Z205" s="211"/>
      <c r="AA205" s="211"/>
      <c r="AB205" s="211"/>
      <c r="AC205" s="211"/>
      <c r="AD205" s="211"/>
      <c r="AE205" s="211"/>
      <c r="AF205" s="211"/>
      <c r="AG205" s="211" t="s">
        <v>231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">
      <c r="A206" s="218"/>
      <c r="B206" s="219"/>
      <c r="C206" s="256"/>
      <c r="D206" s="252"/>
      <c r="E206" s="252"/>
      <c r="F206" s="252"/>
      <c r="G206" s="252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200</v>
      </c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0">
        <v>50</v>
      </c>
      <c r="B207" s="231" t="s">
        <v>500</v>
      </c>
      <c r="C207" s="241" t="s">
        <v>501</v>
      </c>
      <c r="D207" s="232" t="s">
        <v>493</v>
      </c>
      <c r="E207" s="233">
        <v>2.2878699999999998</v>
      </c>
      <c r="F207" s="234"/>
      <c r="G207" s="235">
        <f>ROUND(E207*F207,2)</f>
        <v>0</v>
      </c>
      <c r="H207" s="234"/>
      <c r="I207" s="235">
        <f>ROUND(E207*H207,2)</f>
        <v>0</v>
      </c>
      <c r="J207" s="234"/>
      <c r="K207" s="235">
        <f>ROUND(E207*J207,2)</f>
        <v>0</v>
      </c>
      <c r="L207" s="235">
        <v>21</v>
      </c>
      <c r="M207" s="235">
        <f>G207*(1+L207/100)</f>
        <v>0</v>
      </c>
      <c r="N207" s="233">
        <v>0</v>
      </c>
      <c r="O207" s="233">
        <f>ROUND(E207*N207,2)</f>
        <v>0</v>
      </c>
      <c r="P207" s="233">
        <v>0</v>
      </c>
      <c r="Q207" s="233">
        <f>ROUND(E207*P207,2)</f>
        <v>0</v>
      </c>
      <c r="R207" s="235" t="s">
        <v>268</v>
      </c>
      <c r="S207" s="235" t="s">
        <v>193</v>
      </c>
      <c r="T207" s="236" t="s">
        <v>193</v>
      </c>
      <c r="U207" s="221">
        <v>0</v>
      </c>
      <c r="V207" s="221">
        <f>ROUND(E207*U207,2)</f>
        <v>0</v>
      </c>
      <c r="W207" s="221"/>
      <c r="X207" s="221" t="s">
        <v>230</v>
      </c>
      <c r="Y207" s="221" t="s">
        <v>196</v>
      </c>
      <c r="Z207" s="211"/>
      <c r="AA207" s="211"/>
      <c r="AB207" s="211"/>
      <c r="AC207" s="211"/>
      <c r="AD207" s="211"/>
      <c r="AE207" s="211"/>
      <c r="AF207" s="211"/>
      <c r="AG207" s="211" t="s">
        <v>231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2" x14ac:dyDescent="0.2">
      <c r="A208" s="218"/>
      <c r="B208" s="219"/>
      <c r="C208" s="242" t="s">
        <v>502</v>
      </c>
      <c r="D208" s="238"/>
      <c r="E208" s="238"/>
      <c r="F208" s="238"/>
      <c r="G208" s="238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1"/>
      <c r="AA208" s="211"/>
      <c r="AB208" s="211"/>
      <c r="AC208" s="211"/>
      <c r="AD208" s="211"/>
      <c r="AE208" s="211"/>
      <c r="AF208" s="211"/>
      <c r="AG208" s="211" t="s">
        <v>199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">
      <c r="A209" s="218"/>
      <c r="B209" s="219"/>
      <c r="C209" s="255" t="s">
        <v>1048</v>
      </c>
      <c r="D209" s="247"/>
      <c r="E209" s="248">
        <v>2.2878699999999998</v>
      </c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235</v>
      </c>
      <c r="AH209" s="211">
        <v>0</v>
      </c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">
      <c r="A210" s="218"/>
      <c r="B210" s="219"/>
      <c r="C210" s="243"/>
      <c r="D210" s="239"/>
      <c r="E210" s="239"/>
      <c r="F210" s="239"/>
      <c r="G210" s="239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200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0">
        <v>51</v>
      </c>
      <c r="B211" s="231" t="s">
        <v>505</v>
      </c>
      <c r="C211" s="241" t="s">
        <v>506</v>
      </c>
      <c r="D211" s="232" t="s">
        <v>493</v>
      </c>
      <c r="E211" s="233">
        <v>8.7925699999999996</v>
      </c>
      <c r="F211" s="234"/>
      <c r="G211" s="235">
        <f>ROUND(E211*F211,2)</f>
        <v>0</v>
      </c>
      <c r="H211" s="234"/>
      <c r="I211" s="235">
        <f>ROUND(E211*H211,2)</f>
        <v>0</v>
      </c>
      <c r="J211" s="234"/>
      <c r="K211" s="235">
        <f>ROUND(E211*J211,2)</f>
        <v>0</v>
      </c>
      <c r="L211" s="235">
        <v>21</v>
      </c>
      <c r="M211" s="235">
        <f>G211*(1+L211/100)</f>
        <v>0</v>
      </c>
      <c r="N211" s="233">
        <v>0</v>
      </c>
      <c r="O211" s="233">
        <f>ROUND(E211*N211,2)</f>
        <v>0</v>
      </c>
      <c r="P211" s="233">
        <v>0</v>
      </c>
      <c r="Q211" s="233">
        <f>ROUND(E211*P211,2)</f>
        <v>0</v>
      </c>
      <c r="R211" s="235" t="s">
        <v>268</v>
      </c>
      <c r="S211" s="235" t="s">
        <v>193</v>
      </c>
      <c r="T211" s="236" t="s">
        <v>193</v>
      </c>
      <c r="U211" s="221">
        <v>0</v>
      </c>
      <c r="V211" s="221">
        <f>ROUND(E211*U211,2)</f>
        <v>0</v>
      </c>
      <c r="W211" s="221"/>
      <c r="X211" s="221" t="s">
        <v>230</v>
      </c>
      <c r="Y211" s="221" t="s">
        <v>196</v>
      </c>
      <c r="Z211" s="211"/>
      <c r="AA211" s="211"/>
      <c r="AB211" s="211"/>
      <c r="AC211" s="211"/>
      <c r="AD211" s="211"/>
      <c r="AE211" s="211"/>
      <c r="AF211" s="211"/>
      <c r="AG211" s="211" t="s">
        <v>231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">
      <c r="A212" s="218"/>
      <c r="B212" s="219"/>
      <c r="C212" s="242" t="s">
        <v>507</v>
      </c>
      <c r="D212" s="238"/>
      <c r="E212" s="238"/>
      <c r="F212" s="238"/>
      <c r="G212" s="238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199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">
      <c r="A213" s="218"/>
      <c r="B213" s="219"/>
      <c r="C213" s="243"/>
      <c r="D213" s="239"/>
      <c r="E213" s="239"/>
      <c r="F213" s="239"/>
      <c r="G213" s="239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200</v>
      </c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0">
        <v>52</v>
      </c>
      <c r="B214" s="231" t="s">
        <v>511</v>
      </c>
      <c r="C214" s="241" t="s">
        <v>512</v>
      </c>
      <c r="D214" s="232" t="s">
        <v>493</v>
      </c>
      <c r="E214" s="233">
        <v>0.31579000000000002</v>
      </c>
      <c r="F214" s="234"/>
      <c r="G214" s="235">
        <f>ROUND(E214*F214,2)</f>
        <v>0</v>
      </c>
      <c r="H214" s="234"/>
      <c r="I214" s="235">
        <f>ROUND(E214*H214,2)</f>
        <v>0</v>
      </c>
      <c r="J214" s="234"/>
      <c r="K214" s="235">
        <f>ROUND(E214*J214,2)</f>
        <v>0</v>
      </c>
      <c r="L214" s="235">
        <v>21</v>
      </c>
      <c r="M214" s="235">
        <f>G214*(1+L214/100)</f>
        <v>0</v>
      </c>
      <c r="N214" s="233">
        <v>0</v>
      </c>
      <c r="O214" s="233">
        <f>ROUND(E214*N214,2)</f>
        <v>0</v>
      </c>
      <c r="P214" s="233">
        <v>0</v>
      </c>
      <c r="Q214" s="233">
        <f>ROUND(E214*P214,2)</f>
        <v>0</v>
      </c>
      <c r="R214" s="235" t="s">
        <v>268</v>
      </c>
      <c r="S214" s="235" t="s">
        <v>193</v>
      </c>
      <c r="T214" s="236" t="s">
        <v>193</v>
      </c>
      <c r="U214" s="221">
        <v>0</v>
      </c>
      <c r="V214" s="221">
        <f>ROUND(E214*U214,2)</f>
        <v>0</v>
      </c>
      <c r="W214" s="221"/>
      <c r="X214" s="221" t="s">
        <v>230</v>
      </c>
      <c r="Y214" s="221" t="s">
        <v>196</v>
      </c>
      <c r="Z214" s="211"/>
      <c r="AA214" s="211"/>
      <c r="AB214" s="211"/>
      <c r="AC214" s="211"/>
      <c r="AD214" s="211"/>
      <c r="AE214" s="211"/>
      <c r="AF214" s="211"/>
      <c r="AG214" s="211" t="s">
        <v>231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">
      <c r="A215" s="218"/>
      <c r="B215" s="219"/>
      <c r="C215" s="242" t="s">
        <v>510</v>
      </c>
      <c r="D215" s="238"/>
      <c r="E215" s="238"/>
      <c r="F215" s="238"/>
      <c r="G215" s="238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199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">
      <c r="A216" s="218"/>
      <c r="B216" s="219"/>
      <c r="C216" s="255" t="s">
        <v>1049</v>
      </c>
      <c r="D216" s="247"/>
      <c r="E216" s="248">
        <v>0.31579000000000002</v>
      </c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235</v>
      </c>
      <c r="AH216" s="211">
        <v>0</v>
      </c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2" x14ac:dyDescent="0.2">
      <c r="A217" s="218"/>
      <c r="B217" s="219"/>
      <c r="C217" s="243"/>
      <c r="D217" s="239"/>
      <c r="E217" s="239"/>
      <c r="F217" s="239"/>
      <c r="G217" s="239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1"/>
      <c r="AA217" s="211"/>
      <c r="AB217" s="211"/>
      <c r="AC217" s="211"/>
      <c r="AD217" s="211"/>
      <c r="AE217" s="211"/>
      <c r="AF217" s="211"/>
      <c r="AG217" s="211" t="s">
        <v>200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ht="22.5" outlineLevel="1" x14ac:dyDescent="0.2">
      <c r="A218" s="230">
        <v>53</v>
      </c>
      <c r="B218" s="231" t="s">
        <v>516</v>
      </c>
      <c r="C218" s="241" t="s">
        <v>517</v>
      </c>
      <c r="D218" s="232" t="s">
        <v>493</v>
      </c>
      <c r="E218" s="233">
        <v>206.42411000000001</v>
      </c>
      <c r="F218" s="234"/>
      <c r="G218" s="235">
        <f>ROUND(E218*F218,2)</f>
        <v>0</v>
      </c>
      <c r="H218" s="234"/>
      <c r="I218" s="235">
        <f>ROUND(E218*H218,2)</f>
        <v>0</v>
      </c>
      <c r="J218" s="234"/>
      <c r="K218" s="235">
        <f>ROUND(E218*J218,2)</f>
        <v>0</v>
      </c>
      <c r="L218" s="235">
        <v>21</v>
      </c>
      <c r="M218" s="235">
        <f>G218*(1+L218/100)</f>
        <v>0</v>
      </c>
      <c r="N218" s="233">
        <v>0</v>
      </c>
      <c r="O218" s="233">
        <f>ROUND(E218*N218,2)</f>
        <v>0</v>
      </c>
      <c r="P218" s="233">
        <v>0</v>
      </c>
      <c r="Q218" s="233">
        <f>ROUND(E218*P218,2)</f>
        <v>0</v>
      </c>
      <c r="R218" s="235" t="s">
        <v>268</v>
      </c>
      <c r="S218" s="235" t="s">
        <v>193</v>
      </c>
      <c r="T218" s="236" t="s">
        <v>193</v>
      </c>
      <c r="U218" s="221">
        <v>0</v>
      </c>
      <c r="V218" s="221">
        <f>ROUND(E218*U218,2)</f>
        <v>0</v>
      </c>
      <c r="W218" s="221"/>
      <c r="X218" s="221" t="s">
        <v>230</v>
      </c>
      <c r="Y218" s="221" t="s">
        <v>196</v>
      </c>
      <c r="Z218" s="211"/>
      <c r="AA218" s="211"/>
      <c r="AB218" s="211"/>
      <c r="AC218" s="211"/>
      <c r="AD218" s="211"/>
      <c r="AE218" s="211"/>
      <c r="AF218" s="211"/>
      <c r="AG218" s="211" t="s">
        <v>231</v>
      </c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2" x14ac:dyDescent="0.2">
      <c r="A219" s="218"/>
      <c r="B219" s="219"/>
      <c r="C219" s="255" t="s">
        <v>1050</v>
      </c>
      <c r="D219" s="247"/>
      <c r="E219" s="248">
        <v>251.46743000000001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235</v>
      </c>
      <c r="AH219" s="211">
        <v>0</v>
      </c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3" x14ac:dyDescent="0.2">
      <c r="A220" s="218"/>
      <c r="B220" s="219"/>
      <c r="C220" s="255" t="s">
        <v>1051</v>
      </c>
      <c r="D220" s="247"/>
      <c r="E220" s="248">
        <v>-35.934959999999997</v>
      </c>
      <c r="F220" s="221"/>
      <c r="G220" s="221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1"/>
      <c r="AA220" s="211"/>
      <c r="AB220" s="211"/>
      <c r="AC220" s="211"/>
      <c r="AD220" s="211"/>
      <c r="AE220" s="211"/>
      <c r="AF220" s="211"/>
      <c r="AG220" s="211" t="s">
        <v>235</v>
      </c>
      <c r="AH220" s="211">
        <v>0</v>
      </c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3" x14ac:dyDescent="0.2">
      <c r="A221" s="218"/>
      <c r="B221" s="219"/>
      <c r="C221" s="255" t="s">
        <v>1052</v>
      </c>
      <c r="D221" s="247"/>
      <c r="E221" s="248">
        <v>-9.1083599999999993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235</v>
      </c>
      <c r="AH221" s="211">
        <v>0</v>
      </c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2" x14ac:dyDescent="0.2">
      <c r="A222" s="218"/>
      <c r="B222" s="219"/>
      <c r="C222" s="243"/>
      <c r="D222" s="239"/>
      <c r="E222" s="239"/>
      <c r="F222" s="239"/>
      <c r="G222" s="239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200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0">
        <v>54</v>
      </c>
      <c r="B223" s="231" t="s">
        <v>522</v>
      </c>
      <c r="C223" s="241" t="s">
        <v>523</v>
      </c>
      <c r="D223" s="232" t="s">
        <v>493</v>
      </c>
      <c r="E223" s="233">
        <v>298.56862000000001</v>
      </c>
      <c r="F223" s="234"/>
      <c r="G223" s="235">
        <f>ROUND(E223*F223,2)</f>
        <v>0</v>
      </c>
      <c r="H223" s="234"/>
      <c r="I223" s="235">
        <f>ROUND(E223*H223,2)</f>
        <v>0</v>
      </c>
      <c r="J223" s="234"/>
      <c r="K223" s="235">
        <f>ROUND(E223*J223,2)</f>
        <v>0</v>
      </c>
      <c r="L223" s="235">
        <v>21</v>
      </c>
      <c r="M223" s="235">
        <f>G223*(1+L223/100)</f>
        <v>0</v>
      </c>
      <c r="N223" s="233">
        <v>0</v>
      </c>
      <c r="O223" s="233">
        <f>ROUND(E223*N223,2)</f>
        <v>0</v>
      </c>
      <c r="P223" s="233">
        <v>0</v>
      </c>
      <c r="Q223" s="233">
        <f>ROUND(E223*P223,2)</f>
        <v>0</v>
      </c>
      <c r="R223" s="235" t="s">
        <v>268</v>
      </c>
      <c r="S223" s="235" t="s">
        <v>193</v>
      </c>
      <c r="T223" s="236" t="s">
        <v>193</v>
      </c>
      <c r="U223" s="221">
        <v>0.49</v>
      </c>
      <c r="V223" s="221">
        <f>ROUND(E223*U223,2)</f>
        <v>146.30000000000001</v>
      </c>
      <c r="W223" s="221"/>
      <c r="X223" s="221" t="s">
        <v>524</v>
      </c>
      <c r="Y223" s="221" t="s">
        <v>196</v>
      </c>
      <c r="Z223" s="211"/>
      <c r="AA223" s="211"/>
      <c r="AB223" s="211"/>
      <c r="AC223" s="211"/>
      <c r="AD223" s="211"/>
      <c r="AE223" s="211"/>
      <c r="AF223" s="211"/>
      <c r="AG223" s="211" t="s">
        <v>525</v>
      </c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2" x14ac:dyDescent="0.2">
      <c r="A224" s="218"/>
      <c r="B224" s="219"/>
      <c r="C224" s="242" t="s">
        <v>526</v>
      </c>
      <c r="D224" s="238"/>
      <c r="E224" s="238"/>
      <c r="F224" s="238"/>
      <c r="G224" s="238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199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2" x14ac:dyDescent="0.2">
      <c r="A225" s="218"/>
      <c r="B225" s="219"/>
      <c r="C225" s="255" t="s">
        <v>527</v>
      </c>
      <c r="D225" s="247"/>
      <c r="E225" s="248"/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235</v>
      </c>
      <c r="AH225" s="211">
        <v>0</v>
      </c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ht="22.5" outlineLevel="3" x14ac:dyDescent="0.2">
      <c r="A226" s="218"/>
      <c r="B226" s="219"/>
      <c r="C226" s="255" t="s">
        <v>1053</v>
      </c>
      <c r="D226" s="247"/>
      <c r="E226" s="248"/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1"/>
      <c r="AA226" s="211"/>
      <c r="AB226" s="211"/>
      <c r="AC226" s="211"/>
      <c r="AD226" s="211"/>
      <c r="AE226" s="211"/>
      <c r="AF226" s="211"/>
      <c r="AG226" s="211" t="s">
        <v>235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3" x14ac:dyDescent="0.2">
      <c r="A227" s="218"/>
      <c r="B227" s="219"/>
      <c r="C227" s="255" t="s">
        <v>1054</v>
      </c>
      <c r="D227" s="247"/>
      <c r="E227" s="248">
        <v>298.56862000000001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235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2" x14ac:dyDescent="0.2">
      <c r="A228" s="218"/>
      <c r="B228" s="219"/>
      <c r="C228" s="243"/>
      <c r="D228" s="239"/>
      <c r="E228" s="239"/>
      <c r="F228" s="239"/>
      <c r="G228" s="239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200</v>
      </c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0">
        <v>55</v>
      </c>
      <c r="B229" s="231" t="s">
        <v>531</v>
      </c>
      <c r="C229" s="241" t="s">
        <v>532</v>
      </c>
      <c r="D229" s="232" t="s">
        <v>493</v>
      </c>
      <c r="E229" s="233">
        <v>2687.1176099999998</v>
      </c>
      <c r="F229" s="234"/>
      <c r="G229" s="235">
        <f>ROUND(E229*F229,2)</f>
        <v>0</v>
      </c>
      <c r="H229" s="234"/>
      <c r="I229" s="235">
        <f>ROUND(E229*H229,2)</f>
        <v>0</v>
      </c>
      <c r="J229" s="234"/>
      <c r="K229" s="235">
        <f>ROUND(E229*J229,2)</f>
        <v>0</v>
      </c>
      <c r="L229" s="235">
        <v>21</v>
      </c>
      <c r="M229" s="235">
        <f>G229*(1+L229/100)</f>
        <v>0</v>
      </c>
      <c r="N229" s="233">
        <v>0</v>
      </c>
      <c r="O229" s="233">
        <f>ROUND(E229*N229,2)</f>
        <v>0</v>
      </c>
      <c r="P229" s="233">
        <v>0</v>
      </c>
      <c r="Q229" s="233">
        <f>ROUND(E229*P229,2)</f>
        <v>0</v>
      </c>
      <c r="R229" s="235" t="s">
        <v>268</v>
      </c>
      <c r="S229" s="235" t="s">
        <v>193</v>
      </c>
      <c r="T229" s="236" t="s">
        <v>193</v>
      </c>
      <c r="U229" s="221">
        <v>0</v>
      </c>
      <c r="V229" s="221">
        <f>ROUND(E229*U229,2)</f>
        <v>0</v>
      </c>
      <c r="W229" s="221"/>
      <c r="X229" s="221" t="s">
        <v>524</v>
      </c>
      <c r="Y229" s="221" t="s">
        <v>196</v>
      </c>
      <c r="Z229" s="211"/>
      <c r="AA229" s="211"/>
      <c r="AB229" s="211"/>
      <c r="AC229" s="211"/>
      <c r="AD229" s="211"/>
      <c r="AE229" s="211"/>
      <c r="AF229" s="211"/>
      <c r="AG229" s="211" t="s">
        <v>525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">
      <c r="A230" s="218"/>
      <c r="B230" s="219"/>
      <c r="C230" s="255" t="s">
        <v>527</v>
      </c>
      <c r="D230" s="247"/>
      <c r="E230" s="248"/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235</v>
      </c>
      <c r="AH230" s="211">
        <v>0</v>
      </c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ht="22.5" outlineLevel="3" x14ac:dyDescent="0.2">
      <c r="A231" s="218"/>
      <c r="B231" s="219"/>
      <c r="C231" s="255" t="s">
        <v>1053</v>
      </c>
      <c r="D231" s="247"/>
      <c r="E231" s="248"/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1"/>
      <c r="AA231" s="211"/>
      <c r="AB231" s="211"/>
      <c r="AC231" s="211"/>
      <c r="AD231" s="211"/>
      <c r="AE231" s="211"/>
      <c r="AF231" s="211"/>
      <c r="AG231" s="211" t="s">
        <v>235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3" x14ac:dyDescent="0.2">
      <c r="A232" s="218"/>
      <c r="B232" s="219"/>
      <c r="C232" s="255" t="s">
        <v>1055</v>
      </c>
      <c r="D232" s="247"/>
      <c r="E232" s="248">
        <v>2687.1176099999998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235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2" x14ac:dyDescent="0.2">
      <c r="A233" s="218"/>
      <c r="B233" s="219"/>
      <c r="C233" s="243"/>
      <c r="D233" s="239"/>
      <c r="E233" s="239"/>
      <c r="F233" s="239"/>
      <c r="G233" s="239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1"/>
      <c r="AA233" s="211"/>
      <c r="AB233" s="211"/>
      <c r="AC233" s="211"/>
      <c r="AD233" s="211"/>
      <c r="AE233" s="211"/>
      <c r="AF233" s="211"/>
      <c r="AG233" s="211" t="s">
        <v>200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0">
        <v>56</v>
      </c>
      <c r="B234" s="231" t="s">
        <v>534</v>
      </c>
      <c r="C234" s="241" t="s">
        <v>535</v>
      </c>
      <c r="D234" s="232" t="s">
        <v>493</v>
      </c>
      <c r="E234" s="233">
        <v>298.56862000000001</v>
      </c>
      <c r="F234" s="234"/>
      <c r="G234" s="235">
        <f>ROUND(E234*F234,2)</f>
        <v>0</v>
      </c>
      <c r="H234" s="234"/>
      <c r="I234" s="235">
        <f>ROUND(E234*H234,2)</f>
        <v>0</v>
      </c>
      <c r="J234" s="234"/>
      <c r="K234" s="235">
        <f>ROUND(E234*J234,2)</f>
        <v>0</v>
      </c>
      <c r="L234" s="235">
        <v>21</v>
      </c>
      <c r="M234" s="235">
        <f>G234*(1+L234/100)</f>
        <v>0</v>
      </c>
      <c r="N234" s="233">
        <v>0</v>
      </c>
      <c r="O234" s="233">
        <f>ROUND(E234*N234,2)</f>
        <v>0</v>
      </c>
      <c r="P234" s="233">
        <v>0</v>
      </c>
      <c r="Q234" s="233">
        <f>ROUND(E234*P234,2)</f>
        <v>0</v>
      </c>
      <c r="R234" s="235" t="s">
        <v>268</v>
      </c>
      <c r="S234" s="235" t="s">
        <v>193</v>
      </c>
      <c r="T234" s="236" t="s">
        <v>193</v>
      </c>
      <c r="U234" s="221">
        <v>0.94199999999999995</v>
      </c>
      <c r="V234" s="221">
        <f>ROUND(E234*U234,2)</f>
        <v>281.25</v>
      </c>
      <c r="W234" s="221"/>
      <c r="X234" s="221" t="s">
        <v>524</v>
      </c>
      <c r="Y234" s="221" t="s">
        <v>196</v>
      </c>
      <c r="Z234" s="211"/>
      <c r="AA234" s="211"/>
      <c r="AB234" s="211"/>
      <c r="AC234" s="211"/>
      <c r="AD234" s="211"/>
      <c r="AE234" s="211"/>
      <c r="AF234" s="211"/>
      <c r="AG234" s="211" t="s">
        <v>525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">
      <c r="A235" s="218"/>
      <c r="B235" s="219"/>
      <c r="C235" s="255" t="s">
        <v>527</v>
      </c>
      <c r="D235" s="247"/>
      <c r="E235" s="248"/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235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ht="22.5" outlineLevel="3" x14ac:dyDescent="0.2">
      <c r="A236" s="218"/>
      <c r="B236" s="219"/>
      <c r="C236" s="255" t="s">
        <v>1053</v>
      </c>
      <c r="D236" s="247"/>
      <c r="E236" s="248"/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1"/>
      <c r="AA236" s="211"/>
      <c r="AB236" s="211"/>
      <c r="AC236" s="211"/>
      <c r="AD236" s="211"/>
      <c r="AE236" s="211"/>
      <c r="AF236" s="211"/>
      <c r="AG236" s="211" t="s">
        <v>235</v>
      </c>
      <c r="AH236" s="211">
        <v>0</v>
      </c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3" x14ac:dyDescent="0.2">
      <c r="A237" s="218"/>
      <c r="B237" s="219"/>
      <c r="C237" s="255" t="s">
        <v>1054</v>
      </c>
      <c r="D237" s="247"/>
      <c r="E237" s="248">
        <v>298.56862000000001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235</v>
      </c>
      <c r="AH237" s="211">
        <v>0</v>
      </c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2" x14ac:dyDescent="0.2">
      <c r="A238" s="218"/>
      <c r="B238" s="219"/>
      <c r="C238" s="243"/>
      <c r="D238" s="239"/>
      <c r="E238" s="239"/>
      <c r="F238" s="239"/>
      <c r="G238" s="239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1"/>
      <c r="AA238" s="211"/>
      <c r="AB238" s="211"/>
      <c r="AC238" s="211"/>
      <c r="AD238" s="211"/>
      <c r="AE238" s="211"/>
      <c r="AF238" s="211"/>
      <c r="AG238" s="211" t="s">
        <v>200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ht="22.5" outlineLevel="1" x14ac:dyDescent="0.2">
      <c r="A239" s="230">
        <v>57</v>
      </c>
      <c r="B239" s="231" t="s">
        <v>536</v>
      </c>
      <c r="C239" s="241" t="s">
        <v>537</v>
      </c>
      <c r="D239" s="232" t="s">
        <v>493</v>
      </c>
      <c r="E239" s="233">
        <v>2388.5489899999998</v>
      </c>
      <c r="F239" s="234"/>
      <c r="G239" s="235">
        <f>ROUND(E239*F239,2)</f>
        <v>0</v>
      </c>
      <c r="H239" s="234"/>
      <c r="I239" s="235">
        <f>ROUND(E239*H239,2)</f>
        <v>0</v>
      </c>
      <c r="J239" s="234"/>
      <c r="K239" s="235">
        <f>ROUND(E239*J239,2)</f>
        <v>0</v>
      </c>
      <c r="L239" s="235">
        <v>21</v>
      </c>
      <c r="M239" s="235">
        <f>G239*(1+L239/100)</f>
        <v>0</v>
      </c>
      <c r="N239" s="233">
        <v>0</v>
      </c>
      <c r="O239" s="233">
        <f>ROUND(E239*N239,2)</f>
        <v>0</v>
      </c>
      <c r="P239" s="233">
        <v>0</v>
      </c>
      <c r="Q239" s="233">
        <f>ROUND(E239*P239,2)</f>
        <v>0</v>
      </c>
      <c r="R239" s="235" t="s">
        <v>268</v>
      </c>
      <c r="S239" s="235" t="s">
        <v>193</v>
      </c>
      <c r="T239" s="236" t="s">
        <v>193</v>
      </c>
      <c r="U239" s="221">
        <v>0.105</v>
      </c>
      <c r="V239" s="221">
        <f>ROUND(E239*U239,2)</f>
        <v>250.8</v>
      </c>
      <c r="W239" s="221"/>
      <c r="X239" s="221" t="s">
        <v>524</v>
      </c>
      <c r="Y239" s="221" t="s">
        <v>196</v>
      </c>
      <c r="Z239" s="211"/>
      <c r="AA239" s="211"/>
      <c r="AB239" s="211"/>
      <c r="AC239" s="211"/>
      <c r="AD239" s="211"/>
      <c r="AE239" s="211"/>
      <c r="AF239" s="211"/>
      <c r="AG239" s="211" t="s">
        <v>525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2" x14ac:dyDescent="0.2">
      <c r="A240" s="218"/>
      <c r="B240" s="219"/>
      <c r="C240" s="255" t="s">
        <v>527</v>
      </c>
      <c r="D240" s="247"/>
      <c r="E240" s="248"/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235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ht="22.5" outlineLevel="3" x14ac:dyDescent="0.2">
      <c r="A241" s="218"/>
      <c r="B241" s="219"/>
      <c r="C241" s="255" t="s">
        <v>1053</v>
      </c>
      <c r="D241" s="247"/>
      <c r="E241" s="248"/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235</v>
      </c>
      <c r="AH241" s="211">
        <v>0</v>
      </c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3" x14ac:dyDescent="0.2">
      <c r="A242" s="218"/>
      <c r="B242" s="219"/>
      <c r="C242" s="255" t="s">
        <v>1056</v>
      </c>
      <c r="D242" s="247"/>
      <c r="E242" s="248">
        <v>2388.5489899999998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235</v>
      </c>
      <c r="AH242" s="211">
        <v>0</v>
      </c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2" x14ac:dyDescent="0.2">
      <c r="A243" s="218"/>
      <c r="B243" s="219"/>
      <c r="C243" s="243"/>
      <c r="D243" s="239"/>
      <c r="E243" s="239"/>
      <c r="F243" s="239"/>
      <c r="G243" s="239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1"/>
      <c r="AA243" s="211"/>
      <c r="AB243" s="211"/>
      <c r="AC243" s="211"/>
      <c r="AD243" s="211"/>
      <c r="AE243" s="211"/>
      <c r="AF243" s="211"/>
      <c r="AG243" s="211" t="s">
        <v>200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0">
        <v>58</v>
      </c>
      <c r="B244" s="231" t="s">
        <v>539</v>
      </c>
      <c r="C244" s="241" t="s">
        <v>540</v>
      </c>
      <c r="D244" s="232" t="s">
        <v>493</v>
      </c>
      <c r="E244" s="233">
        <v>298.56862000000001</v>
      </c>
      <c r="F244" s="234"/>
      <c r="G244" s="235">
        <f>ROUND(E244*F244,2)</f>
        <v>0</v>
      </c>
      <c r="H244" s="234"/>
      <c r="I244" s="235">
        <f>ROUND(E244*H244,2)</f>
        <v>0</v>
      </c>
      <c r="J244" s="234"/>
      <c r="K244" s="235">
        <f>ROUND(E244*J244,2)</f>
        <v>0</v>
      </c>
      <c r="L244" s="235">
        <v>21</v>
      </c>
      <c r="M244" s="235">
        <f>G244*(1+L244/100)</f>
        <v>0</v>
      </c>
      <c r="N244" s="233">
        <v>0</v>
      </c>
      <c r="O244" s="233">
        <f>ROUND(E244*N244,2)</f>
        <v>0</v>
      </c>
      <c r="P244" s="233">
        <v>0</v>
      </c>
      <c r="Q244" s="233">
        <f>ROUND(E244*P244,2)</f>
        <v>0</v>
      </c>
      <c r="R244" s="235" t="s">
        <v>541</v>
      </c>
      <c r="S244" s="235" t="s">
        <v>193</v>
      </c>
      <c r="T244" s="236" t="s">
        <v>193</v>
      </c>
      <c r="U244" s="221">
        <v>6.0000000000000001E-3</v>
      </c>
      <c r="V244" s="221">
        <f>ROUND(E244*U244,2)</f>
        <v>1.79</v>
      </c>
      <c r="W244" s="221"/>
      <c r="X244" s="221" t="s">
        <v>524</v>
      </c>
      <c r="Y244" s="221" t="s">
        <v>196</v>
      </c>
      <c r="Z244" s="211"/>
      <c r="AA244" s="211"/>
      <c r="AB244" s="211"/>
      <c r="AC244" s="211"/>
      <c r="AD244" s="211"/>
      <c r="AE244" s="211"/>
      <c r="AF244" s="211"/>
      <c r="AG244" s="211" t="s">
        <v>525</v>
      </c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2" x14ac:dyDescent="0.2">
      <c r="A245" s="218"/>
      <c r="B245" s="219"/>
      <c r="C245" s="254" t="s">
        <v>542</v>
      </c>
      <c r="D245" s="251"/>
      <c r="E245" s="251"/>
      <c r="F245" s="251"/>
      <c r="G245" s="25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1"/>
      <c r="AA245" s="211"/>
      <c r="AB245" s="211"/>
      <c r="AC245" s="211"/>
      <c r="AD245" s="211"/>
      <c r="AE245" s="211"/>
      <c r="AF245" s="211"/>
      <c r="AG245" s="211" t="s">
        <v>233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2" x14ac:dyDescent="0.2">
      <c r="A246" s="218"/>
      <c r="B246" s="219"/>
      <c r="C246" s="255" t="s">
        <v>527</v>
      </c>
      <c r="D246" s="247"/>
      <c r="E246" s="248"/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1"/>
      <c r="AA246" s="211"/>
      <c r="AB246" s="211"/>
      <c r="AC246" s="211"/>
      <c r="AD246" s="211"/>
      <c r="AE246" s="211"/>
      <c r="AF246" s="211"/>
      <c r="AG246" s="211" t="s">
        <v>235</v>
      </c>
      <c r="AH246" s="211">
        <v>0</v>
      </c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ht="22.5" outlineLevel="3" x14ac:dyDescent="0.2">
      <c r="A247" s="218"/>
      <c r="B247" s="219"/>
      <c r="C247" s="255" t="s">
        <v>1053</v>
      </c>
      <c r="D247" s="247"/>
      <c r="E247" s="248"/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235</v>
      </c>
      <c r="AH247" s="211">
        <v>0</v>
      </c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3" x14ac:dyDescent="0.2">
      <c r="A248" s="218"/>
      <c r="B248" s="219"/>
      <c r="C248" s="255" t="s">
        <v>1054</v>
      </c>
      <c r="D248" s="247"/>
      <c r="E248" s="248">
        <v>298.56862000000001</v>
      </c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235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2" x14ac:dyDescent="0.2">
      <c r="A249" s="218"/>
      <c r="B249" s="219"/>
      <c r="C249" s="243"/>
      <c r="D249" s="239"/>
      <c r="E249" s="239"/>
      <c r="F249" s="239"/>
      <c r="G249" s="239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1"/>
      <c r="AA249" s="211"/>
      <c r="AB249" s="211"/>
      <c r="AC249" s="211"/>
      <c r="AD249" s="211"/>
      <c r="AE249" s="211"/>
      <c r="AF249" s="211"/>
      <c r="AG249" s="211" t="s">
        <v>200</v>
      </c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x14ac:dyDescent="0.2">
      <c r="A250" s="3"/>
      <c r="B250" s="4"/>
      <c r="C250" s="244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AE250">
        <v>12</v>
      </c>
      <c r="AF250">
        <v>21</v>
      </c>
      <c r="AG250" t="s">
        <v>174</v>
      </c>
    </row>
    <row r="251" spans="1:60" x14ac:dyDescent="0.2">
      <c r="A251" s="214"/>
      <c r="B251" s="215" t="s">
        <v>29</v>
      </c>
      <c r="C251" s="245"/>
      <c r="D251" s="216"/>
      <c r="E251" s="217"/>
      <c r="F251" s="217"/>
      <c r="G251" s="229">
        <f>G8+G35+G40+G45+G136+G143+G147+G151+G158+G161+G166+G178+G189+G194+G197</f>
        <v>0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f>SUMIF(L7:L249,AE250,G7:G249)</f>
        <v>0</v>
      </c>
      <c r="AF251">
        <f>SUMIF(L7:L249,AF250,G7:G249)</f>
        <v>0</v>
      </c>
      <c r="AG251" t="s">
        <v>223</v>
      </c>
    </row>
    <row r="252" spans="1:60" x14ac:dyDescent="0.2">
      <c r="C252" s="246"/>
      <c r="D252" s="10"/>
      <c r="AG252" t="s">
        <v>224</v>
      </c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oncRGASfViyISzR/+Axn0/shdbDakBji0qzlYsURrWjwJ/AVrXbLgYP0vHOYCRdRQL7NmaQs7P+yWRGK0XLbw==" saltValue="t56tOigRHzn/Rq46zDxHjw==" spinCount="100000" sheet="1" formatRows="0"/>
  <mergeCells count="86">
    <mergeCell ref="C245:G245"/>
    <mergeCell ref="C249:G249"/>
    <mergeCell ref="C222:G222"/>
    <mergeCell ref="C224:G224"/>
    <mergeCell ref="C228:G228"/>
    <mergeCell ref="C233:G233"/>
    <mergeCell ref="C238:G238"/>
    <mergeCell ref="C243:G243"/>
    <mergeCell ref="C208:G208"/>
    <mergeCell ref="C210:G210"/>
    <mergeCell ref="C212:G212"/>
    <mergeCell ref="C213:G213"/>
    <mergeCell ref="C215:G215"/>
    <mergeCell ref="C217:G217"/>
    <mergeCell ref="C196:G196"/>
    <mergeCell ref="C199:G199"/>
    <mergeCell ref="C201:G201"/>
    <mergeCell ref="C203:G203"/>
    <mergeCell ref="C204:G204"/>
    <mergeCell ref="C206:G206"/>
    <mergeCell ref="C180:G180"/>
    <mergeCell ref="C183:G183"/>
    <mergeCell ref="C186:G186"/>
    <mergeCell ref="C188:G188"/>
    <mergeCell ref="C191:G191"/>
    <mergeCell ref="C193:G193"/>
    <mergeCell ref="C160:G160"/>
    <mergeCell ref="C163:G163"/>
    <mergeCell ref="C165:G165"/>
    <mergeCell ref="C170:G170"/>
    <mergeCell ref="C174:G174"/>
    <mergeCell ref="C177:G177"/>
    <mergeCell ref="C142:G142"/>
    <mergeCell ref="C146:G146"/>
    <mergeCell ref="C150:G150"/>
    <mergeCell ref="C153:G153"/>
    <mergeCell ref="C155:G155"/>
    <mergeCell ref="C157:G157"/>
    <mergeCell ref="C129:G129"/>
    <mergeCell ref="C131:G131"/>
    <mergeCell ref="C132:G132"/>
    <mergeCell ref="C134:G134"/>
    <mergeCell ref="C135:G135"/>
    <mergeCell ref="C138:G138"/>
    <mergeCell ref="C112:G112"/>
    <mergeCell ref="C115:G115"/>
    <mergeCell ref="C120:G120"/>
    <mergeCell ref="C123:G123"/>
    <mergeCell ref="C126:G126"/>
    <mergeCell ref="C128:G128"/>
    <mergeCell ref="C99:G99"/>
    <mergeCell ref="C103:G103"/>
    <mergeCell ref="C105:G105"/>
    <mergeCell ref="C106:G106"/>
    <mergeCell ref="C108:G108"/>
    <mergeCell ref="C109:G109"/>
    <mergeCell ref="C72:G72"/>
    <mergeCell ref="C75:G75"/>
    <mergeCell ref="C77:G77"/>
    <mergeCell ref="C81:G81"/>
    <mergeCell ref="C95:G95"/>
    <mergeCell ref="C97:G97"/>
    <mergeCell ref="C47:G47"/>
    <mergeCell ref="C51:G51"/>
    <mergeCell ref="C53:G53"/>
    <mergeCell ref="C56:G56"/>
    <mergeCell ref="C58:G58"/>
    <mergeCell ref="C70:G70"/>
    <mergeCell ref="C29:G29"/>
    <mergeCell ref="C31:G31"/>
    <mergeCell ref="C33:G33"/>
    <mergeCell ref="C34:G34"/>
    <mergeCell ref="C39:G39"/>
    <mergeCell ref="C44:G44"/>
    <mergeCell ref="C14:G14"/>
    <mergeCell ref="C16:G16"/>
    <mergeCell ref="C23:G23"/>
    <mergeCell ref="C25:G25"/>
    <mergeCell ref="C26:G26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0F31-D2EC-45BD-AE58-3BD29D6DEC4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74</v>
      </c>
      <c r="C3" s="200" t="s">
        <v>75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76</v>
      </c>
      <c r="C4" s="203" t="s">
        <v>77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109</v>
      </c>
      <c r="C8" s="240" t="s">
        <v>110</v>
      </c>
      <c r="D8" s="225"/>
      <c r="E8" s="226"/>
      <c r="F8" s="227"/>
      <c r="G8" s="227">
        <f>SUMIF(AG9:AG15,"&lt;&gt;NOR",G9:G15)</f>
        <v>0</v>
      </c>
      <c r="H8" s="227"/>
      <c r="I8" s="227">
        <f>SUM(I9:I15)</f>
        <v>0</v>
      </c>
      <c r="J8" s="227"/>
      <c r="K8" s="227">
        <f>SUM(K9:K15)</f>
        <v>0</v>
      </c>
      <c r="L8" s="227"/>
      <c r="M8" s="227">
        <f>SUM(M9:M15)</f>
        <v>0</v>
      </c>
      <c r="N8" s="226"/>
      <c r="O8" s="226">
        <f>SUM(O9:O15)</f>
        <v>5.6</v>
      </c>
      <c r="P8" s="226"/>
      <c r="Q8" s="226">
        <f>SUM(Q9:Q15)</f>
        <v>0</v>
      </c>
      <c r="R8" s="227"/>
      <c r="S8" s="227"/>
      <c r="T8" s="228"/>
      <c r="U8" s="222"/>
      <c r="V8" s="222">
        <f>SUM(V9:V15)</f>
        <v>0</v>
      </c>
      <c r="W8" s="222"/>
      <c r="X8" s="222"/>
      <c r="Y8" s="222"/>
      <c r="AG8" t="s">
        <v>189</v>
      </c>
    </row>
    <row r="9" spans="1:60" ht="22.5" outlineLevel="1" x14ac:dyDescent="0.2">
      <c r="A9" s="230">
        <v>1</v>
      </c>
      <c r="B9" s="231" t="s">
        <v>1057</v>
      </c>
      <c r="C9" s="241" t="s">
        <v>1058</v>
      </c>
      <c r="D9" s="232" t="s">
        <v>1059</v>
      </c>
      <c r="E9" s="233">
        <v>1.21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4.6270199999999999</v>
      </c>
      <c r="O9" s="233">
        <f>ROUND(E9*N9,2)</f>
        <v>5.6</v>
      </c>
      <c r="P9" s="233">
        <v>0</v>
      </c>
      <c r="Q9" s="233">
        <f>ROUND(E9*P9,2)</f>
        <v>0</v>
      </c>
      <c r="R9" s="235" t="s">
        <v>1060</v>
      </c>
      <c r="S9" s="235" t="s">
        <v>193</v>
      </c>
      <c r="T9" s="236" t="s">
        <v>193</v>
      </c>
      <c r="U9" s="221">
        <v>0</v>
      </c>
      <c r="V9" s="221">
        <f>ROUND(E9*U9,2)</f>
        <v>0</v>
      </c>
      <c r="W9" s="221"/>
      <c r="X9" s="221" t="s">
        <v>456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457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45" outlineLevel="2" x14ac:dyDescent="0.2">
      <c r="A10" s="218"/>
      <c r="B10" s="219"/>
      <c r="C10" s="254" t="s">
        <v>1061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7" t="str">
        <f>C10</f>
        <v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v>
      </c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1062</v>
      </c>
      <c r="D11" s="247"/>
      <c r="E11" s="248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3" x14ac:dyDescent="0.2">
      <c r="A12" s="218"/>
      <c r="B12" s="219"/>
      <c r="C12" s="255" t="s">
        <v>1063</v>
      </c>
      <c r="D12" s="247"/>
      <c r="E12" s="248">
        <v>0.36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235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3" x14ac:dyDescent="0.2">
      <c r="A13" s="218"/>
      <c r="B13" s="219"/>
      <c r="C13" s="255" t="s">
        <v>1064</v>
      </c>
      <c r="D13" s="247"/>
      <c r="E13" s="248"/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235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3" x14ac:dyDescent="0.2">
      <c r="A14" s="218"/>
      <c r="B14" s="219"/>
      <c r="C14" s="255" t="s">
        <v>1065</v>
      </c>
      <c r="D14" s="247"/>
      <c r="E14" s="248">
        <v>0.85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235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">
      <c r="A15" s="218"/>
      <c r="B15" s="219"/>
      <c r="C15" s="243"/>
      <c r="D15" s="239"/>
      <c r="E15" s="239"/>
      <c r="F15" s="239"/>
      <c r="G15" s="239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200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x14ac:dyDescent="0.2">
      <c r="A16" s="223" t="s">
        <v>188</v>
      </c>
      <c r="B16" s="224" t="s">
        <v>115</v>
      </c>
      <c r="C16" s="240" t="s">
        <v>116</v>
      </c>
      <c r="D16" s="225"/>
      <c r="E16" s="226"/>
      <c r="F16" s="227"/>
      <c r="G16" s="227">
        <f>SUMIF(AG17:AG45,"&lt;&gt;NOR",G17:G45)</f>
        <v>0</v>
      </c>
      <c r="H16" s="227"/>
      <c r="I16" s="227">
        <f>SUM(I17:I45)</f>
        <v>0</v>
      </c>
      <c r="J16" s="227"/>
      <c r="K16" s="227">
        <f>SUM(K17:K45)</f>
        <v>0</v>
      </c>
      <c r="L16" s="227"/>
      <c r="M16" s="227">
        <f>SUM(M17:M45)</f>
        <v>0</v>
      </c>
      <c r="N16" s="226"/>
      <c r="O16" s="226">
        <f>SUM(O17:O45)</f>
        <v>0.33</v>
      </c>
      <c r="P16" s="226"/>
      <c r="Q16" s="226">
        <f>SUM(Q17:Q45)</f>
        <v>509.45</v>
      </c>
      <c r="R16" s="227"/>
      <c r="S16" s="227"/>
      <c r="T16" s="228"/>
      <c r="U16" s="222"/>
      <c r="V16" s="222">
        <f>SUM(V17:V45)</f>
        <v>574.75</v>
      </c>
      <c r="W16" s="222"/>
      <c r="X16" s="222"/>
      <c r="Y16" s="222"/>
      <c r="AG16" t="s">
        <v>189</v>
      </c>
    </row>
    <row r="17" spans="1:60" outlineLevel="1" x14ac:dyDescent="0.2">
      <c r="A17" s="230">
        <v>2</v>
      </c>
      <c r="B17" s="231" t="s">
        <v>266</v>
      </c>
      <c r="C17" s="241" t="s">
        <v>267</v>
      </c>
      <c r="D17" s="232" t="s">
        <v>241</v>
      </c>
      <c r="E17" s="233">
        <v>25.065000000000001</v>
      </c>
      <c r="F17" s="234"/>
      <c r="G17" s="235">
        <f>ROUND(E17*F17,2)</f>
        <v>0</v>
      </c>
      <c r="H17" s="234"/>
      <c r="I17" s="235">
        <f>ROUND(E17*H17,2)</f>
        <v>0</v>
      </c>
      <c r="J17" s="234"/>
      <c r="K17" s="235">
        <f>ROUND(E17*J17,2)</f>
        <v>0</v>
      </c>
      <c r="L17" s="235">
        <v>21</v>
      </c>
      <c r="M17" s="235">
        <f>G17*(1+L17/100)</f>
        <v>0</v>
      </c>
      <c r="N17" s="233">
        <v>0</v>
      </c>
      <c r="O17" s="233">
        <f>ROUND(E17*N17,2)</f>
        <v>0</v>
      </c>
      <c r="P17" s="233">
        <v>2</v>
      </c>
      <c r="Q17" s="233">
        <f>ROUND(E17*P17,2)</f>
        <v>50.13</v>
      </c>
      <c r="R17" s="235" t="s">
        <v>268</v>
      </c>
      <c r="S17" s="235" t="s">
        <v>193</v>
      </c>
      <c r="T17" s="236" t="s">
        <v>193</v>
      </c>
      <c r="U17" s="221">
        <v>6.4359999999999999</v>
      </c>
      <c r="V17" s="221">
        <f>ROUND(E17*U17,2)</f>
        <v>161.32</v>
      </c>
      <c r="W17" s="221"/>
      <c r="X17" s="221" t="s">
        <v>230</v>
      </c>
      <c r="Y17" s="221" t="s">
        <v>196</v>
      </c>
      <c r="Z17" s="211"/>
      <c r="AA17" s="211"/>
      <c r="AB17" s="211"/>
      <c r="AC17" s="211"/>
      <c r="AD17" s="211"/>
      <c r="AE17" s="211"/>
      <c r="AF17" s="211"/>
      <c r="AG17" s="211" t="s">
        <v>231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">
      <c r="A18" s="218"/>
      <c r="B18" s="219"/>
      <c r="C18" s="254" t="s">
        <v>269</v>
      </c>
      <c r="D18" s="251"/>
      <c r="E18" s="251"/>
      <c r="F18" s="251"/>
      <c r="G18" s="25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233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2" x14ac:dyDescent="0.2">
      <c r="A19" s="218"/>
      <c r="B19" s="219"/>
      <c r="C19" s="255" t="s">
        <v>1066</v>
      </c>
      <c r="D19" s="247"/>
      <c r="E19" s="248"/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3" x14ac:dyDescent="0.2">
      <c r="A20" s="218"/>
      <c r="B20" s="219"/>
      <c r="C20" s="255" t="s">
        <v>1067</v>
      </c>
      <c r="D20" s="247"/>
      <c r="E20" s="248"/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3" x14ac:dyDescent="0.2">
      <c r="A21" s="218"/>
      <c r="B21" s="219"/>
      <c r="C21" s="255" t="s">
        <v>1068</v>
      </c>
      <c r="D21" s="247"/>
      <c r="E21" s="248">
        <v>25.065000000000001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235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2" x14ac:dyDescent="0.2">
      <c r="A22" s="218"/>
      <c r="B22" s="219"/>
      <c r="C22" s="243"/>
      <c r="D22" s="239"/>
      <c r="E22" s="239"/>
      <c r="F22" s="239"/>
      <c r="G22" s="239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200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22.5" outlineLevel="1" x14ac:dyDescent="0.2">
      <c r="A23" s="230">
        <v>3</v>
      </c>
      <c r="B23" s="231" t="s">
        <v>301</v>
      </c>
      <c r="C23" s="241" t="s">
        <v>302</v>
      </c>
      <c r="D23" s="232" t="s">
        <v>241</v>
      </c>
      <c r="E23" s="233">
        <v>254.81441000000001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3">
        <v>1.2800000000000001E-3</v>
      </c>
      <c r="O23" s="233">
        <f>ROUND(E23*N23,2)</f>
        <v>0.33</v>
      </c>
      <c r="P23" s="233">
        <v>1.8</v>
      </c>
      <c r="Q23" s="233">
        <f>ROUND(E23*P23,2)</f>
        <v>458.67</v>
      </c>
      <c r="R23" s="235" t="s">
        <v>268</v>
      </c>
      <c r="S23" s="235" t="s">
        <v>193</v>
      </c>
      <c r="T23" s="236" t="s">
        <v>193</v>
      </c>
      <c r="U23" s="221">
        <v>1.52</v>
      </c>
      <c r="V23" s="221">
        <f>ROUND(E23*U23,2)</f>
        <v>387.32</v>
      </c>
      <c r="W23" s="221"/>
      <c r="X23" s="221" t="s">
        <v>230</v>
      </c>
      <c r="Y23" s="221" t="s">
        <v>196</v>
      </c>
      <c r="Z23" s="211"/>
      <c r="AA23" s="211"/>
      <c r="AB23" s="211"/>
      <c r="AC23" s="211"/>
      <c r="AD23" s="211"/>
      <c r="AE23" s="211"/>
      <c r="AF23" s="211"/>
      <c r="AG23" s="211" t="s">
        <v>231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ht="22.5" outlineLevel="2" x14ac:dyDescent="0.2">
      <c r="A24" s="218"/>
      <c r="B24" s="219"/>
      <c r="C24" s="254" t="s">
        <v>303</v>
      </c>
      <c r="D24" s="251"/>
      <c r="E24" s="251"/>
      <c r="F24" s="251"/>
      <c r="G24" s="25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233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37" t="str">
        <f>C24</f>
        <v>nebo vybourání otvorů průřezové plochy přes 4 m2 ve zdivu nadzákladovém, včetně pomocného lešení o výšce podlahy do 1900 mm a pro zatížení do 1,5 kPa  (150 kg/m2)</v>
      </c>
      <c r="BB24" s="211"/>
      <c r="BC24" s="211"/>
      <c r="BD24" s="211"/>
      <c r="BE24" s="211"/>
      <c r="BF24" s="211"/>
      <c r="BG24" s="211"/>
      <c r="BH24" s="211"/>
    </row>
    <row r="25" spans="1:60" outlineLevel="2" x14ac:dyDescent="0.2">
      <c r="A25" s="218"/>
      <c r="B25" s="219"/>
      <c r="C25" s="255" t="s">
        <v>1069</v>
      </c>
      <c r="D25" s="247"/>
      <c r="E25" s="248"/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235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3" x14ac:dyDescent="0.2">
      <c r="A26" s="218"/>
      <c r="B26" s="219"/>
      <c r="C26" s="255" t="s">
        <v>1070</v>
      </c>
      <c r="D26" s="247"/>
      <c r="E26" s="248"/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235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3" x14ac:dyDescent="0.2">
      <c r="A27" s="218"/>
      <c r="B27" s="219"/>
      <c r="C27" s="255" t="s">
        <v>1071</v>
      </c>
      <c r="D27" s="247"/>
      <c r="E27" s="248">
        <v>11.547650000000001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235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3" x14ac:dyDescent="0.2">
      <c r="A28" s="218"/>
      <c r="B28" s="219"/>
      <c r="C28" s="255" t="s">
        <v>1072</v>
      </c>
      <c r="D28" s="247"/>
      <c r="E28" s="248">
        <v>0.50697000000000003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235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3" x14ac:dyDescent="0.2">
      <c r="A29" s="218"/>
      <c r="B29" s="219"/>
      <c r="C29" s="255" t="s">
        <v>1073</v>
      </c>
      <c r="D29" s="247"/>
      <c r="E29" s="248">
        <v>41.587220000000002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3" x14ac:dyDescent="0.2">
      <c r="A30" s="218"/>
      <c r="B30" s="219"/>
      <c r="C30" s="255" t="s">
        <v>1074</v>
      </c>
      <c r="D30" s="247"/>
      <c r="E30" s="248">
        <v>-16.86825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235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3" x14ac:dyDescent="0.2">
      <c r="A31" s="218"/>
      <c r="B31" s="219"/>
      <c r="C31" s="255" t="s">
        <v>1075</v>
      </c>
      <c r="D31" s="247"/>
      <c r="E31" s="248">
        <v>0.16789999999999999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235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3" x14ac:dyDescent="0.2">
      <c r="A32" s="218"/>
      <c r="B32" s="219"/>
      <c r="C32" s="255" t="s">
        <v>1067</v>
      </c>
      <c r="D32" s="247"/>
      <c r="E32" s="248"/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235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3" x14ac:dyDescent="0.2">
      <c r="A33" s="218"/>
      <c r="B33" s="219"/>
      <c r="C33" s="255" t="s">
        <v>1076</v>
      </c>
      <c r="D33" s="247"/>
      <c r="E33" s="248">
        <v>3.6614499999999999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235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3" x14ac:dyDescent="0.2">
      <c r="A34" s="218"/>
      <c r="B34" s="219"/>
      <c r="C34" s="255" t="s">
        <v>1077</v>
      </c>
      <c r="D34" s="247"/>
      <c r="E34" s="248">
        <v>10.143230000000001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235</v>
      </c>
      <c r="AH34" s="211">
        <v>0</v>
      </c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3" x14ac:dyDescent="0.2">
      <c r="A35" s="218"/>
      <c r="B35" s="219"/>
      <c r="C35" s="255" t="s">
        <v>1078</v>
      </c>
      <c r="D35" s="247"/>
      <c r="E35" s="248">
        <v>4.095E-2</v>
      </c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235</v>
      </c>
      <c r="AH35" s="211">
        <v>0</v>
      </c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3" x14ac:dyDescent="0.2">
      <c r="A36" s="218"/>
      <c r="B36" s="219"/>
      <c r="C36" s="257" t="s">
        <v>274</v>
      </c>
      <c r="D36" s="249"/>
      <c r="E36" s="250">
        <v>50.787109999999998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235</v>
      </c>
      <c r="AH36" s="211">
        <v>1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">
      <c r="A37" s="218"/>
      <c r="B37" s="219"/>
      <c r="C37" s="255" t="s">
        <v>1079</v>
      </c>
      <c r="D37" s="247"/>
      <c r="E37" s="248"/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235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">
      <c r="A38" s="218"/>
      <c r="B38" s="219"/>
      <c r="C38" s="255" t="s">
        <v>1080</v>
      </c>
      <c r="D38" s="247"/>
      <c r="E38" s="248">
        <v>24.0273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">
      <c r="A39" s="218"/>
      <c r="B39" s="219"/>
      <c r="C39" s="257" t="s">
        <v>274</v>
      </c>
      <c r="D39" s="249"/>
      <c r="E39" s="250">
        <v>24.0273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235</v>
      </c>
      <c r="AH39" s="211">
        <v>1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">
      <c r="A40" s="218"/>
      <c r="B40" s="219"/>
      <c r="C40" s="255" t="s">
        <v>1081</v>
      </c>
      <c r="D40" s="247"/>
      <c r="E40" s="248"/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235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3" x14ac:dyDescent="0.2">
      <c r="A41" s="218"/>
      <c r="B41" s="219"/>
      <c r="C41" s="255" t="s">
        <v>1082</v>
      </c>
      <c r="D41" s="247"/>
      <c r="E41" s="248">
        <v>180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235</v>
      </c>
      <c r="AH41" s="211">
        <v>0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3" x14ac:dyDescent="0.2">
      <c r="A42" s="218"/>
      <c r="B42" s="219"/>
      <c r="C42" s="257" t="s">
        <v>274</v>
      </c>
      <c r="D42" s="249"/>
      <c r="E42" s="250">
        <v>180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235</v>
      </c>
      <c r="AH42" s="211">
        <v>1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2" x14ac:dyDescent="0.2">
      <c r="A43" s="218"/>
      <c r="B43" s="219"/>
      <c r="C43" s="243"/>
      <c r="D43" s="239"/>
      <c r="E43" s="239"/>
      <c r="F43" s="239"/>
      <c r="G43" s="239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200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0">
        <v>4</v>
      </c>
      <c r="B44" s="231" t="s">
        <v>1083</v>
      </c>
      <c r="C44" s="241" t="s">
        <v>1084</v>
      </c>
      <c r="D44" s="232" t="s">
        <v>404</v>
      </c>
      <c r="E44" s="233">
        <v>65.278999999999996</v>
      </c>
      <c r="F44" s="234"/>
      <c r="G44" s="235">
        <f>ROUND(E44*F44,2)</f>
        <v>0</v>
      </c>
      <c r="H44" s="234"/>
      <c r="I44" s="235">
        <f>ROUND(E44*H44,2)</f>
        <v>0</v>
      </c>
      <c r="J44" s="234"/>
      <c r="K44" s="235">
        <f>ROUND(E44*J44,2)</f>
        <v>0</v>
      </c>
      <c r="L44" s="235">
        <v>21</v>
      </c>
      <c r="M44" s="235">
        <f>G44*(1+L44/100)</f>
        <v>0</v>
      </c>
      <c r="N44" s="233">
        <v>0</v>
      </c>
      <c r="O44" s="233">
        <f>ROUND(E44*N44,2)</f>
        <v>0</v>
      </c>
      <c r="P44" s="233">
        <v>0.01</v>
      </c>
      <c r="Q44" s="233">
        <f>ROUND(E44*P44,2)</f>
        <v>0.65</v>
      </c>
      <c r="R44" s="235" t="s">
        <v>816</v>
      </c>
      <c r="S44" s="235" t="s">
        <v>193</v>
      </c>
      <c r="T44" s="236" t="s">
        <v>193</v>
      </c>
      <c r="U44" s="221">
        <v>0.4</v>
      </c>
      <c r="V44" s="221">
        <f>ROUND(E44*U44,2)</f>
        <v>26.11</v>
      </c>
      <c r="W44" s="221"/>
      <c r="X44" s="221" t="s">
        <v>230</v>
      </c>
      <c r="Y44" s="221" t="s">
        <v>196</v>
      </c>
      <c r="Z44" s="211"/>
      <c r="AA44" s="211"/>
      <c r="AB44" s="211"/>
      <c r="AC44" s="211"/>
      <c r="AD44" s="211"/>
      <c r="AE44" s="211"/>
      <c r="AF44" s="211"/>
      <c r="AG44" s="211" t="s">
        <v>231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56"/>
      <c r="D45" s="252"/>
      <c r="E45" s="252"/>
      <c r="F45" s="252"/>
      <c r="G45" s="252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200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x14ac:dyDescent="0.2">
      <c r="A46" s="223" t="s">
        <v>188</v>
      </c>
      <c r="B46" s="224" t="s">
        <v>127</v>
      </c>
      <c r="C46" s="240" t="s">
        <v>128</v>
      </c>
      <c r="D46" s="225"/>
      <c r="E46" s="226"/>
      <c r="F46" s="227"/>
      <c r="G46" s="227">
        <f>SUMIF(AG47:AG50,"&lt;&gt;NOR",G47:G50)</f>
        <v>0</v>
      </c>
      <c r="H46" s="227"/>
      <c r="I46" s="227">
        <f>SUM(I47:I50)</f>
        <v>0</v>
      </c>
      <c r="J46" s="227"/>
      <c r="K46" s="227">
        <f>SUM(K47:K50)</f>
        <v>0</v>
      </c>
      <c r="L46" s="227"/>
      <c r="M46" s="227">
        <f>SUM(M47:M50)</f>
        <v>0</v>
      </c>
      <c r="N46" s="226"/>
      <c r="O46" s="226">
        <f>SUM(O47:O50)</f>
        <v>0.02</v>
      </c>
      <c r="P46" s="226"/>
      <c r="Q46" s="226">
        <f>SUM(Q47:Q50)</f>
        <v>0.21</v>
      </c>
      <c r="R46" s="227"/>
      <c r="S46" s="227"/>
      <c r="T46" s="228"/>
      <c r="U46" s="222"/>
      <c r="V46" s="222">
        <f>SUM(V47:V50)</f>
        <v>1.66</v>
      </c>
      <c r="W46" s="222"/>
      <c r="X46" s="222"/>
      <c r="Y46" s="222"/>
      <c r="AG46" t="s">
        <v>189</v>
      </c>
    </row>
    <row r="47" spans="1:60" outlineLevel="1" x14ac:dyDescent="0.2">
      <c r="A47" s="230">
        <v>5</v>
      </c>
      <c r="B47" s="231" t="s">
        <v>1085</v>
      </c>
      <c r="C47" s="241" t="s">
        <v>1086</v>
      </c>
      <c r="D47" s="232" t="s">
        <v>433</v>
      </c>
      <c r="E47" s="233">
        <v>1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3">
        <v>0</v>
      </c>
      <c r="O47" s="233">
        <f>ROUND(E47*N47,2)</f>
        <v>0</v>
      </c>
      <c r="P47" s="233">
        <v>0.11866</v>
      </c>
      <c r="Q47" s="233">
        <f>ROUND(E47*P47,2)</f>
        <v>0.12</v>
      </c>
      <c r="R47" s="235" t="s">
        <v>434</v>
      </c>
      <c r="S47" s="235" t="s">
        <v>193</v>
      </c>
      <c r="T47" s="236" t="s">
        <v>193</v>
      </c>
      <c r="U47" s="221">
        <v>0.20699999999999999</v>
      </c>
      <c r="V47" s="221">
        <f>ROUND(E47*U47,2)</f>
        <v>0.21</v>
      </c>
      <c r="W47" s="221"/>
      <c r="X47" s="221" t="s">
        <v>230</v>
      </c>
      <c r="Y47" s="221" t="s">
        <v>196</v>
      </c>
      <c r="Z47" s="211"/>
      <c r="AA47" s="211"/>
      <c r="AB47" s="211"/>
      <c r="AC47" s="211"/>
      <c r="AD47" s="211"/>
      <c r="AE47" s="211"/>
      <c r="AF47" s="211"/>
      <c r="AG47" s="211" t="s">
        <v>231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2" x14ac:dyDescent="0.2">
      <c r="A48" s="218"/>
      <c r="B48" s="219"/>
      <c r="C48" s="256"/>
      <c r="D48" s="252"/>
      <c r="E48" s="252"/>
      <c r="F48" s="252"/>
      <c r="G48" s="252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200</v>
      </c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0">
        <v>6</v>
      </c>
      <c r="B49" s="231" t="s">
        <v>1087</v>
      </c>
      <c r="C49" s="241" t="s">
        <v>1088</v>
      </c>
      <c r="D49" s="232" t="s">
        <v>372</v>
      </c>
      <c r="E49" s="233">
        <v>1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3">
        <v>1.7680000000000001E-2</v>
      </c>
      <c r="O49" s="233">
        <f>ROUND(E49*N49,2)</f>
        <v>0.02</v>
      </c>
      <c r="P49" s="233">
        <v>8.5000000000000006E-2</v>
      </c>
      <c r="Q49" s="233">
        <f>ROUND(E49*P49,2)</f>
        <v>0.09</v>
      </c>
      <c r="R49" s="235" t="s">
        <v>434</v>
      </c>
      <c r="S49" s="235" t="s">
        <v>193</v>
      </c>
      <c r="T49" s="236" t="s">
        <v>193</v>
      </c>
      <c r="U49" s="221">
        <v>1.4470000000000001</v>
      </c>
      <c r="V49" s="221">
        <f>ROUND(E49*U49,2)</f>
        <v>1.45</v>
      </c>
      <c r="W49" s="221"/>
      <c r="X49" s="221" t="s">
        <v>230</v>
      </c>
      <c r="Y49" s="221" t="s">
        <v>196</v>
      </c>
      <c r="Z49" s="211"/>
      <c r="AA49" s="211"/>
      <c r="AB49" s="211"/>
      <c r="AC49" s="211"/>
      <c r="AD49" s="211"/>
      <c r="AE49" s="211"/>
      <c r="AF49" s="211"/>
      <c r="AG49" s="211" t="s">
        <v>231</v>
      </c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2" x14ac:dyDescent="0.2">
      <c r="A50" s="218"/>
      <c r="B50" s="219"/>
      <c r="C50" s="256"/>
      <c r="D50" s="252"/>
      <c r="E50" s="252"/>
      <c r="F50" s="252"/>
      <c r="G50" s="252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200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x14ac:dyDescent="0.2">
      <c r="A51" s="223" t="s">
        <v>188</v>
      </c>
      <c r="B51" s="224" t="s">
        <v>143</v>
      </c>
      <c r="C51" s="240" t="s">
        <v>144</v>
      </c>
      <c r="D51" s="225"/>
      <c r="E51" s="226"/>
      <c r="F51" s="227"/>
      <c r="G51" s="227">
        <f>SUMIF(AG52:AG55,"&lt;&gt;NOR",G52:G55)</f>
        <v>0</v>
      </c>
      <c r="H51" s="227"/>
      <c r="I51" s="227">
        <f>SUM(I52:I55)</f>
        <v>0</v>
      </c>
      <c r="J51" s="227"/>
      <c r="K51" s="227">
        <f>SUM(K52:K55)</f>
        <v>0</v>
      </c>
      <c r="L51" s="227"/>
      <c r="M51" s="227">
        <f>SUM(M52:M55)</f>
        <v>0</v>
      </c>
      <c r="N51" s="226"/>
      <c r="O51" s="226">
        <f>SUM(O52:O55)</f>
        <v>0</v>
      </c>
      <c r="P51" s="226"/>
      <c r="Q51" s="226">
        <f>SUM(Q52:Q55)</f>
        <v>0.61</v>
      </c>
      <c r="R51" s="227"/>
      <c r="S51" s="227"/>
      <c r="T51" s="228"/>
      <c r="U51" s="222"/>
      <c r="V51" s="222">
        <f>SUM(V52:V55)</f>
        <v>4.32</v>
      </c>
      <c r="W51" s="222"/>
      <c r="X51" s="222"/>
      <c r="Y51" s="222"/>
      <c r="AG51" t="s">
        <v>189</v>
      </c>
    </row>
    <row r="52" spans="1:60" outlineLevel="1" x14ac:dyDescent="0.2">
      <c r="A52" s="230">
        <v>7</v>
      </c>
      <c r="B52" s="231" t="s">
        <v>1089</v>
      </c>
      <c r="C52" s="241" t="s">
        <v>1090</v>
      </c>
      <c r="D52" s="232" t="s">
        <v>372</v>
      </c>
      <c r="E52" s="233">
        <v>1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0</v>
      </c>
      <c r="O52" s="233">
        <f>ROUND(E52*N52,2)</f>
        <v>0</v>
      </c>
      <c r="P52" s="233">
        <v>0.21</v>
      </c>
      <c r="Q52" s="233">
        <f>ROUND(E52*P52,2)</f>
        <v>0.21</v>
      </c>
      <c r="R52" s="235" t="s">
        <v>776</v>
      </c>
      <c r="S52" s="235" t="s">
        <v>193</v>
      </c>
      <c r="T52" s="236" t="s">
        <v>193</v>
      </c>
      <c r="U52" s="221">
        <v>0.71399999999999997</v>
      </c>
      <c r="V52" s="221">
        <f>ROUND(E52*U52,2)</f>
        <v>0.71</v>
      </c>
      <c r="W52" s="221"/>
      <c r="X52" s="221" t="s">
        <v>230</v>
      </c>
      <c r="Y52" s="221" t="s">
        <v>196</v>
      </c>
      <c r="Z52" s="211"/>
      <c r="AA52" s="211"/>
      <c r="AB52" s="211"/>
      <c r="AC52" s="211"/>
      <c r="AD52" s="211"/>
      <c r="AE52" s="211"/>
      <c r="AF52" s="211"/>
      <c r="AG52" s="211" t="s">
        <v>231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2" x14ac:dyDescent="0.2">
      <c r="A53" s="218"/>
      <c r="B53" s="219"/>
      <c r="C53" s="256"/>
      <c r="D53" s="252"/>
      <c r="E53" s="252"/>
      <c r="F53" s="252"/>
      <c r="G53" s="252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200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0">
        <v>8</v>
      </c>
      <c r="B54" s="231" t="s">
        <v>1091</v>
      </c>
      <c r="C54" s="241" t="s">
        <v>1092</v>
      </c>
      <c r="D54" s="232" t="s">
        <v>372</v>
      </c>
      <c r="E54" s="233">
        <v>1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3">
        <v>0</v>
      </c>
      <c r="O54" s="233">
        <f>ROUND(E54*N54,2)</f>
        <v>0</v>
      </c>
      <c r="P54" s="233">
        <v>0.4</v>
      </c>
      <c r="Q54" s="233">
        <f>ROUND(E54*P54,2)</f>
        <v>0.4</v>
      </c>
      <c r="R54" s="235" t="s">
        <v>776</v>
      </c>
      <c r="S54" s="235" t="s">
        <v>193</v>
      </c>
      <c r="T54" s="236" t="s">
        <v>193</v>
      </c>
      <c r="U54" s="221">
        <v>3.6120000000000001</v>
      </c>
      <c r="V54" s="221">
        <f>ROUND(E54*U54,2)</f>
        <v>3.61</v>
      </c>
      <c r="W54" s="221"/>
      <c r="X54" s="221" t="s">
        <v>230</v>
      </c>
      <c r="Y54" s="221" t="s">
        <v>196</v>
      </c>
      <c r="Z54" s="211"/>
      <c r="AA54" s="211"/>
      <c r="AB54" s="211"/>
      <c r="AC54" s="211"/>
      <c r="AD54" s="211"/>
      <c r="AE54" s="211"/>
      <c r="AF54" s="211"/>
      <c r="AG54" s="211" t="s">
        <v>231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2" x14ac:dyDescent="0.2">
      <c r="A55" s="218"/>
      <c r="B55" s="219"/>
      <c r="C55" s="256"/>
      <c r="D55" s="252"/>
      <c r="E55" s="252"/>
      <c r="F55" s="252"/>
      <c r="G55" s="252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200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x14ac:dyDescent="0.2">
      <c r="A56" s="223" t="s">
        <v>188</v>
      </c>
      <c r="B56" s="224" t="s">
        <v>149</v>
      </c>
      <c r="C56" s="240" t="s">
        <v>150</v>
      </c>
      <c r="D56" s="225"/>
      <c r="E56" s="226"/>
      <c r="F56" s="227"/>
      <c r="G56" s="227">
        <f>SUMIF(AG57:AG61,"&lt;&gt;NOR",G57:G61)</f>
        <v>0</v>
      </c>
      <c r="H56" s="227"/>
      <c r="I56" s="227">
        <f>SUM(I57:I61)</f>
        <v>0</v>
      </c>
      <c r="J56" s="227"/>
      <c r="K56" s="227">
        <f>SUM(K57:K61)</f>
        <v>0</v>
      </c>
      <c r="L56" s="227"/>
      <c r="M56" s="227">
        <f>SUM(M57:M61)</f>
        <v>0</v>
      </c>
      <c r="N56" s="226"/>
      <c r="O56" s="226">
        <f>SUM(O57:O61)</f>
        <v>0</v>
      </c>
      <c r="P56" s="226"/>
      <c r="Q56" s="226">
        <f>SUM(Q57:Q61)</f>
        <v>0.34</v>
      </c>
      <c r="R56" s="227"/>
      <c r="S56" s="227"/>
      <c r="T56" s="228"/>
      <c r="U56" s="222"/>
      <c r="V56" s="222">
        <f>SUM(V57:V61)</f>
        <v>6.75</v>
      </c>
      <c r="W56" s="222"/>
      <c r="X56" s="222"/>
      <c r="Y56" s="222"/>
      <c r="AG56" t="s">
        <v>189</v>
      </c>
    </row>
    <row r="57" spans="1:60" outlineLevel="1" x14ac:dyDescent="0.2">
      <c r="A57" s="230">
        <v>9</v>
      </c>
      <c r="B57" s="231" t="s">
        <v>1093</v>
      </c>
      <c r="C57" s="241" t="s">
        <v>1094</v>
      </c>
      <c r="D57" s="232" t="s">
        <v>228</v>
      </c>
      <c r="E57" s="233">
        <v>19.844999999999999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3">
        <v>0</v>
      </c>
      <c r="O57" s="233">
        <f>ROUND(E57*N57,2)</f>
        <v>0</v>
      </c>
      <c r="P57" s="233">
        <v>1.7000000000000001E-2</v>
      </c>
      <c r="Q57" s="233">
        <f>ROUND(E57*P57,2)</f>
        <v>0.34</v>
      </c>
      <c r="R57" s="235" t="s">
        <v>1095</v>
      </c>
      <c r="S57" s="235" t="s">
        <v>193</v>
      </c>
      <c r="T57" s="236" t="s">
        <v>193</v>
      </c>
      <c r="U57" s="221">
        <v>0.32</v>
      </c>
      <c r="V57" s="221">
        <f>ROUND(E57*U57,2)</f>
        <v>6.35</v>
      </c>
      <c r="W57" s="221"/>
      <c r="X57" s="221" t="s">
        <v>230</v>
      </c>
      <c r="Y57" s="221" t="s">
        <v>196</v>
      </c>
      <c r="Z57" s="211"/>
      <c r="AA57" s="211"/>
      <c r="AB57" s="211"/>
      <c r="AC57" s="211"/>
      <c r="AD57" s="211"/>
      <c r="AE57" s="211"/>
      <c r="AF57" s="211"/>
      <c r="AG57" s="211" t="s">
        <v>231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2" x14ac:dyDescent="0.2">
      <c r="A58" s="218"/>
      <c r="B58" s="219"/>
      <c r="C58" s="255" t="s">
        <v>1096</v>
      </c>
      <c r="D58" s="247"/>
      <c r="E58" s="248">
        <v>19.844999999999999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2" x14ac:dyDescent="0.2">
      <c r="A59" s="218"/>
      <c r="B59" s="219"/>
      <c r="C59" s="243"/>
      <c r="D59" s="239"/>
      <c r="E59" s="239"/>
      <c r="F59" s="239"/>
      <c r="G59" s="239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200</v>
      </c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0">
        <v>10</v>
      </c>
      <c r="B60" s="231" t="s">
        <v>1097</v>
      </c>
      <c r="C60" s="241" t="s">
        <v>1098</v>
      </c>
      <c r="D60" s="232" t="s">
        <v>228</v>
      </c>
      <c r="E60" s="233">
        <v>19.844999999999999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3">
        <v>0</v>
      </c>
      <c r="O60" s="233">
        <f>ROUND(E60*N60,2)</f>
        <v>0</v>
      </c>
      <c r="P60" s="233">
        <v>0</v>
      </c>
      <c r="Q60" s="233">
        <f>ROUND(E60*P60,2)</f>
        <v>0</v>
      </c>
      <c r="R60" s="235" t="s">
        <v>1095</v>
      </c>
      <c r="S60" s="235" t="s">
        <v>193</v>
      </c>
      <c r="T60" s="236" t="s">
        <v>193</v>
      </c>
      <c r="U60" s="221">
        <v>0.02</v>
      </c>
      <c r="V60" s="221">
        <f>ROUND(E60*U60,2)</f>
        <v>0.4</v>
      </c>
      <c r="W60" s="221"/>
      <c r="X60" s="221" t="s">
        <v>230</v>
      </c>
      <c r="Y60" s="221" t="s">
        <v>196</v>
      </c>
      <c r="Z60" s="211"/>
      <c r="AA60" s="211"/>
      <c r="AB60" s="211"/>
      <c r="AC60" s="211"/>
      <c r="AD60" s="211"/>
      <c r="AE60" s="211"/>
      <c r="AF60" s="211"/>
      <c r="AG60" s="211" t="s">
        <v>231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2" x14ac:dyDescent="0.2">
      <c r="A61" s="218"/>
      <c r="B61" s="219"/>
      <c r="C61" s="256"/>
      <c r="D61" s="252"/>
      <c r="E61" s="252"/>
      <c r="F61" s="252"/>
      <c r="G61" s="252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200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x14ac:dyDescent="0.2">
      <c r="A62" s="223" t="s">
        <v>188</v>
      </c>
      <c r="B62" s="224" t="s">
        <v>151</v>
      </c>
      <c r="C62" s="240" t="s">
        <v>152</v>
      </c>
      <c r="D62" s="225"/>
      <c r="E62" s="226"/>
      <c r="F62" s="227"/>
      <c r="G62" s="227">
        <f>SUMIF(AG63:AG66,"&lt;&gt;NOR",G63:G66)</f>
        <v>0</v>
      </c>
      <c r="H62" s="227"/>
      <c r="I62" s="227">
        <f>SUM(I63:I66)</f>
        <v>0</v>
      </c>
      <c r="J62" s="227"/>
      <c r="K62" s="227">
        <f>SUM(K63:K66)</f>
        <v>0</v>
      </c>
      <c r="L62" s="227"/>
      <c r="M62" s="227">
        <f>SUM(M63:M66)</f>
        <v>0</v>
      </c>
      <c r="N62" s="226"/>
      <c r="O62" s="226">
        <f>SUM(O63:O66)</f>
        <v>0</v>
      </c>
      <c r="P62" s="226"/>
      <c r="Q62" s="226">
        <f>SUM(Q63:Q66)</f>
        <v>0</v>
      </c>
      <c r="R62" s="227"/>
      <c r="S62" s="227"/>
      <c r="T62" s="228"/>
      <c r="U62" s="222"/>
      <c r="V62" s="222">
        <f>SUM(V63:V66)</f>
        <v>0</v>
      </c>
      <c r="W62" s="222"/>
      <c r="X62" s="222"/>
      <c r="Y62" s="222"/>
      <c r="AG62" t="s">
        <v>189</v>
      </c>
    </row>
    <row r="63" spans="1:60" outlineLevel="1" x14ac:dyDescent="0.2">
      <c r="A63" s="230">
        <v>11</v>
      </c>
      <c r="B63" s="231" t="s">
        <v>1099</v>
      </c>
      <c r="C63" s="241" t="s">
        <v>1100</v>
      </c>
      <c r="D63" s="232" t="s">
        <v>433</v>
      </c>
      <c r="E63" s="233">
        <v>1</v>
      </c>
      <c r="F63" s="234"/>
      <c r="G63" s="235">
        <f>ROUND(E63*F63,2)</f>
        <v>0</v>
      </c>
      <c r="H63" s="234"/>
      <c r="I63" s="235">
        <f>ROUND(E63*H63,2)</f>
        <v>0</v>
      </c>
      <c r="J63" s="234"/>
      <c r="K63" s="235">
        <f>ROUND(E63*J63,2)</f>
        <v>0</v>
      </c>
      <c r="L63" s="235">
        <v>21</v>
      </c>
      <c r="M63" s="235">
        <f>G63*(1+L63/100)</f>
        <v>0</v>
      </c>
      <c r="N63" s="233">
        <v>0</v>
      </c>
      <c r="O63" s="233">
        <f>ROUND(E63*N63,2)</f>
        <v>0</v>
      </c>
      <c r="P63" s="233">
        <v>0</v>
      </c>
      <c r="Q63" s="233">
        <f>ROUND(E63*P63,2)</f>
        <v>0</v>
      </c>
      <c r="R63" s="235"/>
      <c r="S63" s="235" t="s">
        <v>430</v>
      </c>
      <c r="T63" s="236" t="s">
        <v>194</v>
      </c>
      <c r="U63" s="221">
        <v>0</v>
      </c>
      <c r="V63" s="221">
        <f>ROUND(E63*U63,2)</f>
        <v>0</v>
      </c>
      <c r="W63" s="221"/>
      <c r="X63" s="221" t="s">
        <v>230</v>
      </c>
      <c r="Y63" s="221" t="s">
        <v>196</v>
      </c>
      <c r="Z63" s="211"/>
      <c r="AA63" s="211"/>
      <c r="AB63" s="211"/>
      <c r="AC63" s="211"/>
      <c r="AD63" s="211"/>
      <c r="AE63" s="211"/>
      <c r="AF63" s="211"/>
      <c r="AG63" s="211" t="s">
        <v>231</v>
      </c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2" x14ac:dyDescent="0.2">
      <c r="A64" s="218"/>
      <c r="B64" s="219"/>
      <c r="C64" s="256"/>
      <c r="D64" s="252"/>
      <c r="E64" s="252"/>
      <c r="F64" s="252"/>
      <c r="G64" s="252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200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0">
        <v>12</v>
      </c>
      <c r="B65" s="231" t="s">
        <v>1101</v>
      </c>
      <c r="C65" s="241" t="s">
        <v>1102</v>
      </c>
      <c r="D65" s="232" t="s">
        <v>433</v>
      </c>
      <c r="E65" s="233">
        <v>1</v>
      </c>
      <c r="F65" s="234"/>
      <c r="G65" s="235">
        <f>ROUND(E65*F65,2)</f>
        <v>0</v>
      </c>
      <c r="H65" s="234"/>
      <c r="I65" s="235">
        <f>ROUND(E65*H65,2)</f>
        <v>0</v>
      </c>
      <c r="J65" s="234"/>
      <c r="K65" s="235">
        <f>ROUND(E65*J65,2)</f>
        <v>0</v>
      </c>
      <c r="L65" s="235">
        <v>21</v>
      </c>
      <c r="M65" s="235">
        <f>G65*(1+L65/100)</f>
        <v>0</v>
      </c>
      <c r="N65" s="233">
        <v>0</v>
      </c>
      <c r="O65" s="233">
        <f>ROUND(E65*N65,2)</f>
        <v>0</v>
      </c>
      <c r="P65" s="233">
        <v>0</v>
      </c>
      <c r="Q65" s="233">
        <f>ROUND(E65*P65,2)</f>
        <v>0</v>
      </c>
      <c r="R65" s="235"/>
      <c r="S65" s="235" t="s">
        <v>430</v>
      </c>
      <c r="T65" s="236" t="s">
        <v>194</v>
      </c>
      <c r="U65" s="221">
        <v>0</v>
      </c>
      <c r="V65" s="221">
        <f>ROUND(E65*U65,2)</f>
        <v>0</v>
      </c>
      <c r="W65" s="221"/>
      <c r="X65" s="221" t="s">
        <v>230</v>
      </c>
      <c r="Y65" s="221" t="s">
        <v>196</v>
      </c>
      <c r="Z65" s="211"/>
      <c r="AA65" s="211"/>
      <c r="AB65" s="211"/>
      <c r="AC65" s="211"/>
      <c r="AD65" s="211"/>
      <c r="AE65" s="211"/>
      <c r="AF65" s="211"/>
      <c r="AG65" s="211" t="s">
        <v>231</v>
      </c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2" x14ac:dyDescent="0.2">
      <c r="A66" s="218"/>
      <c r="B66" s="219"/>
      <c r="C66" s="256"/>
      <c r="D66" s="252"/>
      <c r="E66" s="252"/>
      <c r="F66" s="252"/>
      <c r="G66" s="252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200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x14ac:dyDescent="0.2">
      <c r="A67" s="223" t="s">
        <v>188</v>
      </c>
      <c r="B67" s="224" t="s">
        <v>155</v>
      </c>
      <c r="C67" s="240" t="s">
        <v>156</v>
      </c>
      <c r="D67" s="225"/>
      <c r="E67" s="226"/>
      <c r="F67" s="227"/>
      <c r="G67" s="227">
        <f>SUMIF(AG68:AG104,"&lt;&gt;NOR",G68:G104)</f>
        <v>0</v>
      </c>
      <c r="H67" s="227"/>
      <c r="I67" s="227">
        <f>SUM(I68:I104)</f>
        <v>0</v>
      </c>
      <c r="J67" s="227"/>
      <c r="K67" s="227">
        <f>SUM(K68:K104)</f>
        <v>0</v>
      </c>
      <c r="L67" s="227"/>
      <c r="M67" s="227">
        <f>SUM(M68:M104)</f>
        <v>0</v>
      </c>
      <c r="N67" s="226"/>
      <c r="O67" s="226">
        <f>SUM(O68:O104)</f>
        <v>0</v>
      </c>
      <c r="P67" s="226"/>
      <c r="Q67" s="226">
        <f>SUM(Q68:Q104)</f>
        <v>0</v>
      </c>
      <c r="R67" s="227"/>
      <c r="S67" s="227"/>
      <c r="T67" s="228"/>
      <c r="U67" s="222"/>
      <c r="V67" s="222">
        <f>SUM(V68:V104)</f>
        <v>1163.1300000000001</v>
      </c>
      <c r="W67" s="222"/>
      <c r="X67" s="222"/>
      <c r="Y67" s="222"/>
      <c r="AG67" t="s">
        <v>189</v>
      </c>
    </row>
    <row r="68" spans="1:60" outlineLevel="1" x14ac:dyDescent="0.2">
      <c r="A68" s="230">
        <v>13</v>
      </c>
      <c r="B68" s="231" t="s">
        <v>491</v>
      </c>
      <c r="C68" s="241" t="s">
        <v>492</v>
      </c>
      <c r="D68" s="232" t="s">
        <v>493</v>
      </c>
      <c r="E68" s="233">
        <v>0.65278999999999998</v>
      </c>
      <c r="F68" s="234"/>
      <c r="G68" s="235">
        <f>ROUND(E68*F68,2)</f>
        <v>0</v>
      </c>
      <c r="H68" s="234"/>
      <c r="I68" s="235">
        <f>ROUND(E68*H68,2)</f>
        <v>0</v>
      </c>
      <c r="J68" s="234"/>
      <c r="K68" s="235">
        <f>ROUND(E68*J68,2)</f>
        <v>0</v>
      </c>
      <c r="L68" s="235">
        <v>21</v>
      </c>
      <c r="M68" s="235">
        <f>G68*(1+L68/100)</f>
        <v>0</v>
      </c>
      <c r="N68" s="233">
        <v>0</v>
      </c>
      <c r="O68" s="233">
        <f>ROUND(E68*N68,2)</f>
        <v>0</v>
      </c>
      <c r="P68" s="233">
        <v>0</v>
      </c>
      <c r="Q68" s="233">
        <f>ROUND(E68*P68,2)</f>
        <v>0</v>
      </c>
      <c r="R68" s="235" t="s">
        <v>268</v>
      </c>
      <c r="S68" s="235" t="s">
        <v>193</v>
      </c>
      <c r="T68" s="236" t="s">
        <v>193</v>
      </c>
      <c r="U68" s="221">
        <v>0</v>
      </c>
      <c r="V68" s="221">
        <f>ROUND(E68*U68,2)</f>
        <v>0</v>
      </c>
      <c r="W68" s="221"/>
      <c r="X68" s="221" t="s">
        <v>230</v>
      </c>
      <c r="Y68" s="221" t="s">
        <v>196</v>
      </c>
      <c r="Z68" s="211"/>
      <c r="AA68" s="211"/>
      <c r="AB68" s="211"/>
      <c r="AC68" s="211"/>
      <c r="AD68" s="211"/>
      <c r="AE68" s="211"/>
      <c r="AF68" s="211"/>
      <c r="AG68" s="211" t="s">
        <v>231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ht="22.5" outlineLevel="2" x14ac:dyDescent="0.2">
      <c r="A69" s="218"/>
      <c r="B69" s="219"/>
      <c r="C69" s="242" t="s">
        <v>494</v>
      </c>
      <c r="D69" s="238"/>
      <c r="E69" s="238"/>
      <c r="F69" s="238"/>
      <c r="G69" s="238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199</v>
      </c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37" t="str">
        <f>C69</f>
        <v>Pro vyjádření výnosu ve prospěch zhotovitele je nutné jednotkovou cenu uvést se záporným znaménkem. (Získaná částka ponižuje náklad stavby.)</v>
      </c>
      <c r="BB69" s="211"/>
      <c r="BC69" s="211"/>
      <c r="BD69" s="211"/>
      <c r="BE69" s="211"/>
      <c r="BF69" s="211"/>
      <c r="BG69" s="211"/>
      <c r="BH69" s="211"/>
    </row>
    <row r="70" spans="1:60" outlineLevel="2" x14ac:dyDescent="0.2">
      <c r="A70" s="218"/>
      <c r="B70" s="219"/>
      <c r="C70" s="243"/>
      <c r="D70" s="239"/>
      <c r="E70" s="239"/>
      <c r="F70" s="239"/>
      <c r="G70" s="239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200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0">
        <v>14</v>
      </c>
      <c r="B71" s="231" t="s">
        <v>1103</v>
      </c>
      <c r="C71" s="241" t="s">
        <v>1104</v>
      </c>
      <c r="D71" s="232" t="s">
        <v>493</v>
      </c>
      <c r="E71" s="233">
        <v>0.33737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3">
        <v>0</v>
      </c>
      <c r="O71" s="233">
        <f>ROUND(E71*N71,2)</f>
        <v>0</v>
      </c>
      <c r="P71" s="233">
        <v>0</v>
      </c>
      <c r="Q71" s="233">
        <f>ROUND(E71*P71,2)</f>
        <v>0</v>
      </c>
      <c r="R71" s="235" t="s">
        <v>268</v>
      </c>
      <c r="S71" s="235" t="s">
        <v>193</v>
      </c>
      <c r="T71" s="236" t="s">
        <v>193</v>
      </c>
      <c r="U71" s="221">
        <v>0</v>
      </c>
      <c r="V71" s="221">
        <f>ROUND(E71*U71,2)</f>
        <v>0</v>
      </c>
      <c r="W71" s="221"/>
      <c r="X71" s="221" t="s">
        <v>230</v>
      </c>
      <c r="Y71" s="221" t="s">
        <v>196</v>
      </c>
      <c r="Z71" s="211"/>
      <c r="AA71" s="211"/>
      <c r="AB71" s="211"/>
      <c r="AC71" s="211"/>
      <c r="AD71" s="211"/>
      <c r="AE71" s="211"/>
      <c r="AF71" s="211"/>
      <c r="AG71" s="211" t="s">
        <v>231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2" x14ac:dyDescent="0.2">
      <c r="A72" s="218"/>
      <c r="B72" s="219"/>
      <c r="C72" s="242" t="s">
        <v>1105</v>
      </c>
      <c r="D72" s="238"/>
      <c r="E72" s="238"/>
      <c r="F72" s="238"/>
      <c r="G72" s="238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199</v>
      </c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2" x14ac:dyDescent="0.2">
      <c r="A73" s="218"/>
      <c r="B73" s="219"/>
      <c r="C73" s="243"/>
      <c r="D73" s="239"/>
      <c r="E73" s="239"/>
      <c r="F73" s="239"/>
      <c r="G73" s="239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200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ht="22.5" outlineLevel="1" x14ac:dyDescent="0.2">
      <c r="A74" s="230">
        <v>15</v>
      </c>
      <c r="B74" s="231" t="s">
        <v>1106</v>
      </c>
      <c r="C74" s="241" t="s">
        <v>1107</v>
      </c>
      <c r="D74" s="232" t="s">
        <v>493</v>
      </c>
      <c r="E74" s="233">
        <v>50.13</v>
      </c>
      <c r="F74" s="234"/>
      <c r="G74" s="235">
        <f>ROUND(E74*F74,2)</f>
        <v>0</v>
      </c>
      <c r="H74" s="234"/>
      <c r="I74" s="235">
        <f>ROUND(E74*H74,2)</f>
        <v>0</v>
      </c>
      <c r="J74" s="234"/>
      <c r="K74" s="235">
        <f>ROUND(E74*J74,2)</f>
        <v>0</v>
      </c>
      <c r="L74" s="235">
        <v>21</v>
      </c>
      <c r="M74" s="235">
        <f>G74*(1+L74/100)</f>
        <v>0</v>
      </c>
      <c r="N74" s="233">
        <v>0</v>
      </c>
      <c r="O74" s="233">
        <f>ROUND(E74*N74,2)</f>
        <v>0</v>
      </c>
      <c r="P74" s="233">
        <v>0</v>
      </c>
      <c r="Q74" s="233">
        <f>ROUND(E74*P74,2)</f>
        <v>0</v>
      </c>
      <c r="R74" s="235" t="s">
        <v>268</v>
      </c>
      <c r="S74" s="235" t="s">
        <v>193</v>
      </c>
      <c r="T74" s="236" t="s">
        <v>193</v>
      </c>
      <c r="U74" s="221">
        <v>0</v>
      </c>
      <c r="V74" s="221">
        <f>ROUND(E74*U74,2)</f>
        <v>0</v>
      </c>
      <c r="W74" s="221"/>
      <c r="X74" s="221" t="s">
        <v>230</v>
      </c>
      <c r="Y74" s="221" t="s">
        <v>196</v>
      </c>
      <c r="Z74" s="211"/>
      <c r="AA74" s="211"/>
      <c r="AB74" s="211"/>
      <c r="AC74" s="211"/>
      <c r="AD74" s="211"/>
      <c r="AE74" s="211"/>
      <c r="AF74" s="211"/>
      <c r="AG74" s="211" t="s">
        <v>231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2" x14ac:dyDescent="0.2">
      <c r="A75" s="218"/>
      <c r="B75" s="219"/>
      <c r="C75" s="256"/>
      <c r="D75" s="252"/>
      <c r="E75" s="252"/>
      <c r="F75" s="252"/>
      <c r="G75" s="252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200</v>
      </c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2.5" outlineLevel="1" x14ac:dyDescent="0.2">
      <c r="A76" s="230">
        <v>16</v>
      </c>
      <c r="B76" s="231" t="s">
        <v>1108</v>
      </c>
      <c r="C76" s="241" t="s">
        <v>1109</v>
      </c>
      <c r="D76" s="232" t="s">
        <v>493</v>
      </c>
      <c r="E76" s="233">
        <v>458.66593999999998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3">
        <v>0</v>
      </c>
      <c r="O76" s="233">
        <f>ROUND(E76*N76,2)</f>
        <v>0</v>
      </c>
      <c r="P76" s="233">
        <v>0</v>
      </c>
      <c r="Q76" s="233">
        <f>ROUND(E76*P76,2)</f>
        <v>0</v>
      </c>
      <c r="R76" s="235" t="s">
        <v>268</v>
      </c>
      <c r="S76" s="235" t="s">
        <v>193</v>
      </c>
      <c r="T76" s="236" t="s">
        <v>193</v>
      </c>
      <c r="U76" s="221">
        <v>0</v>
      </c>
      <c r="V76" s="221">
        <f>ROUND(E76*U76,2)</f>
        <v>0</v>
      </c>
      <c r="W76" s="221"/>
      <c r="X76" s="221" t="s">
        <v>230</v>
      </c>
      <c r="Y76" s="221" t="s">
        <v>196</v>
      </c>
      <c r="Z76" s="211"/>
      <c r="AA76" s="211"/>
      <c r="AB76" s="211"/>
      <c r="AC76" s="211"/>
      <c r="AD76" s="211"/>
      <c r="AE76" s="211"/>
      <c r="AF76" s="211"/>
      <c r="AG76" s="211" t="s">
        <v>231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2" x14ac:dyDescent="0.2">
      <c r="A77" s="218"/>
      <c r="B77" s="219"/>
      <c r="C77" s="256"/>
      <c r="D77" s="252"/>
      <c r="E77" s="252"/>
      <c r="F77" s="252"/>
      <c r="G77" s="252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200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0">
        <v>17</v>
      </c>
      <c r="B78" s="231" t="s">
        <v>522</v>
      </c>
      <c r="C78" s="241" t="s">
        <v>523</v>
      </c>
      <c r="D78" s="232" t="s">
        <v>493</v>
      </c>
      <c r="E78" s="233">
        <v>510.59974999999997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5" t="s">
        <v>268</v>
      </c>
      <c r="S78" s="235" t="s">
        <v>193</v>
      </c>
      <c r="T78" s="236" t="s">
        <v>193</v>
      </c>
      <c r="U78" s="221">
        <v>0.49</v>
      </c>
      <c r="V78" s="221">
        <f>ROUND(E78*U78,2)</f>
        <v>250.19</v>
      </c>
      <c r="W78" s="221"/>
      <c r="X78" s="221" t="s">
        <v>524</v>
      </c>
      <c r="Y78" s="221" t="s">
        <v>196</v>
      </c>
      <c r="Z78" s="211"/>
      <c r="AA78" s="211"/>
      <c r="AB78" s="211"/>
      <c r="AC78" s="211"/>
      <c r="AD78" s="211"/>
      <c r="AE78" s="211"/>
      <c r="AF78" s="211"/>
      <c r="AG78" s="211" t="s">
        <v>525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2" x14ac:dyDescent="0.2">
      <c r="A79" s="218"/>
      <c r="B79" s="219"/>
      <c r="C79" s="242" t="s">
        <v>526</v>
      </c>
      <c r="D79" s="238"/>
      <c r="E79" s="238"/>
      <c r="F79" s="238"/>
      <c r="G79" s="238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199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2" x14ac:dyDescent="0.2">
      <c r="A80" s="218"/>
      <c r="B80" s="219"/>
      <c r="C80" s="255" t="s">
        <v>527</v>
      </c>
      <c r="D80" s="247"/>
      <c r="E80" s="248"/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3" x14ac:dyDescent="0.2">
      <c r="A81" s="218"/>
      <c r="B81" s="219"/>
      <c r="C81" s="255" t="s">
        <v>1110</v>
      </c>
      <c r="D81" s="247"/>
      <c r="E81" s="248"/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235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3" x14ac:dyDescent="0.2">
      <c r="A82" s="218"/>
      <c r="B82" s="219"/>
      <c r="C82" s="255" t="s">
        <v>1111</v>
      </c>
      <c r="D82" s="247"/>
      <c r="E82" s="248">
        <v>510.59974999999997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1"/>
      <c r="AA82" s="211"/>
      <c r="AB82" s="211"/>
      <c r="AC82" s="211"/>
      <c r="AD82" s="211"/>
      <c r="AE82" s="211"/>
      <c r="AF82" s="211"/>
      <c r="AG82" s="211" t="s">
        <v>235</v>
      </c>
      <c r="AH82" s="211">
        <v>0</v>
      </c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">
      <c r="A83" s="218"/>
      <c r="B83" s="219"/>
      <c r="C83" s="243"/>
      <c r="D83" s="239"/>
      <c r="E83" s="239"/>
      <c r="F83" s="239"/>
      <c r="G83" s="239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200</v>
      </c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0">
        <v>18</v>
      </c>
      <c r="B84" s="231" t="s">
        <v>531</v>
      </c>
      <c r="C84" s="241" t="s">
        <v>532</v>
      </c>
      <c r="D84" s="232" t="s">
        <v>493</v>
      </c>
      <c r="E84" s="233">
        <v>4595.3977800000002</v>
      </c>
      <c r="F84" s="234"/>
      <c r="G84" s="235">
        <f>ROUND(E84*F84,2)</f>
        <v>0</v>
      </c>
      <c r="H84" s="234"/>
      <c r="I84" s="235">
        <f>ROUND(E84*H84,2)</f>
        <v>0</v>
      </c>
      <c r="J84" s="234"/>
      <c r="K84" s="235">
        <f>ROUND(E84*J84,2)</f>
        <v>0</v>
      </c>
      <c r="L84" s="235">
        <v>21</v>
      </c>
      <c r="M84" s="235">
        <f>G84*(1+L84/100)</f>
        <v>0</v>
      </c>
      <c r="N84" s="233">
        <v>0</v>
      </c>
      <c r="O84" s="233">
        <f>ROUND(E84*N84,2)</f>
        <v>0</v>
      </c>
      <c r="P84" s="233">
        <v>0</v>
      </c>
      <c r="Q84" s="233">
        <f>ROUND(E84*P84,2)</f>
        <v>0</v>
      </c>
      <c r="R84" s="235" t="s">
        <v>268</v>
      </c>
      <c r="S84" s="235" t="s">
        <v>193</v>
      </c>
      <c r="T84" s="236" t="s">
        <v>193</v>
      </c>
      <c r="U84" s="221">
        <v>0</v>
      </c>
      <c r="V84" s="221">
        <f>ROUND(E84*U84,2)</f>
        <v>0</v>
      </c>
      <c r="W84" s="221"/>
      <c r="X84" s="221" t="s">
        <v>524</v>
      </c>
      <c r="Y84" s="221" t="s">
        <v>196</v>
      </c>
      <c r="Z84" s="211"/>
      <c r="AA84" s="211"/>
      <c r="AB84" s="211"/>
      <c r="AC84" s="211"/>
      <c r="AD84" s="211"/>
      <c r="AE84" s="211"/>
      <c r="AF84" s="211"/>
      <c r="AG84" s="211" t="s">
        <v>525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">
      <c r="A85" s="218"/>
      <c r="B85" s="219"/>
      <c r="C85" s="255" t="s">
        <v>527</v>
      </c>
      <c r="D85" s="247"/>
      <c r="E85" s="248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3" x14ac:dyDescent="0.2">
      <c r="A86" s="218"/>
      <c r="B86" s="219"/>
      <c r="C86" s="255" t="s">
        <v>1110</v>
      </c>
      <c r="D86" s="247"/>
      <c r="E86" s="248"/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235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">
      <c r="A87" s="218"/>
      <c r="B87" s="219"/>
      <c r="C87" s="255" t="s">
        <v>1112</v>
      </c>
      <c r="D87" s="247"/>
      <c r="E87" s="248">
        <v>4595.3977800000002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235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2" x14ac:dyDescent="0.2">
      <c r="A88" s="218"/>
      <c r="B88" s="219"/>
      <c r="C88" s="243"/>
      <c r="D88" s="239"/>
      <c r="E88" s="239"/>
      <c r="F88" s="239"/>
      <c r="G88" s="239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200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0">
        <v>19</v>
      </c>
      <c r="B89" s="231" t="s">
        <v>534</v>
      </c>
      <c r="C89" s="241" t="s">
        <v>535</v>
      </c>
      <c r="D89" s="232" t="s">
        <v>493</v>
      </c>
      <c r="E89" s="233">
        <v>510.59974999999997</v>
      </c>
      <c r="F89" s="234"/>
      <c r="G89" s="235">
        <f>ROUND(E89*F89,2)</f>
        <v>0</v>
      </c>
      <c r="H89" s="234"/>
      <c r="I89" s="235">
        <f>ROUND(E89*H89,2)</f>
        <v>0</v>
      </c>
      <c r="J89" s="234"/>
      <c r="K89" s="235">
        <f>ROUND(E89*J89,2)</f>
        <v>0</v>
      </c>
      <c r="L89" s="235">
        <v>21</v>
      </c>
      <c r="M89" s="235">
        <f>G89*(1+L89/100)</f>
        <v>0</v>
      </c>
      <c r="N89" s="233">
        <v>0</v>
      </c>
      <c r="O89" s="233">
        <f>ROUND(E89*N89,2)</f>
        <v>0</v>
      </c>
      <c r="P89" s="233">
        <v>0</v>
      </c>
      <c r="Q89" s="233">
        <f>ROUND(E89*P89,2)</f>
        <v>0</v>
      </c>
      <c r="R89" s="235" t="s">
        <v>268</v>
      </c>
      <c r="S89" s="235" t="s">
        <v>193</v>
      </c>
      <c r="T89" s="236" t="s">
        <v>193</v>
      </c>
      <c r="U89" s="221">
        <v>0.94199999999999995</v>
      </c>
      <c r="V89" s="221">
        <f>ROUND(E89*U89,2)</f>
        <v>480.98</v>
      </c>
      <c r="W89" s="221"/>
      <c r="X89" s="221" t="s">
        <v>524</v>
      </c>
      <c r="Y89" s="221" t="s">
        <v>196</v>
      </c>
      <c r="Z89" s="211"/>
      <c r="AA89" s="211"/>
      <c r="AB89" s="211"/>
      <c r="AC89" s="211"/>
      <c r="AD89" s="211"/>
      <c r="AE89" s="211"/>
      <c r="AF89" s="211"/>
      <c r="AG89" s="211" t="s">
        <v>525</v>
      </c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2" x14ac:dyDescent="0.2">
      <c r="A90" s="218"/>
      <c r="B90" s="219"/>
      <c r="C90" s="255" t="s">
        <v>527</v>
      </c>
      <c r="D90" s="247"/>
      <c r="E90" s="248"/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235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3" x14ac:dyDescent="0.2">
      <c r="A91" s="218"/>
      <c r="B91" s="219"/>
      <c r="C91" s="255" t="s">
        <v>1110</v>
      </c>
      <c r="D91" s="247"/>
      <c r="E91" s="248"/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235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3" x14ac:dyDescent="0.2">
      <c r="A92" s="218"/>
      <c r="B92" s="219"/>
      <c r="C92" s="255" t="s">
        <v>1111</v>
      </c>
      <c r="D92" s="247"/>
      <c r="E92" s="248">
        <v>510.59974999999997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235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2" x14ac:dyDescent="0.2">
      <c r="A93" s="218"/>
      <c r="B93" s="219"/>
      <c r="C93" s="243"/>
      <c r="D93" s="239"/>
      <c r="E93" s="239"/>
      <c r="F93" s="239"/>
      <c r="G93" s="239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200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ht="22.5" outlineLevel="1" x14ac:dyDescent="0.2">
      <c r="A94" s="230">
        <v>20</v>
      </c>
      <c r="B94" s="231" t="s">
        <v>536</v>
      </c>
      <c r="C94" s="241" t="s">
        <v>537</v>
      </c>
      <c r="D94" s="232" t="s">
        <v>493</v>
      </c>
      <c r="E94" s="233">
        <v>4084.7980200000002</v>
      </c>
      <c r="F94" s="234"/>
      <c r="G94" s="235">
        <f>ROUND(E94*F94,2)</f>
        <v>0</v>
      </c>
      <c r="H94" s="234"/>
      <c r="I94" s="235">
        <f>ROUND(E94*H94,2)</f>
        <v>0</v>
      </c>
      <c r="J94" s="234"/>
      <c r="K94" s="235">
        <f>ROUND(E94*J94,2)</f>
        <v>0</v>
      </c>
      <c r="L94" s="235">
        <v>21</v>
      </c>
      <c r="M94" s="235">
        <f>G94*(1+L94/100)</f>
        <v>0</v>
      </c>
      <c r="N94" s="233">
        <v>0</v>
      </c>
      <c r="O94" s="233">
        <f>ROUND(E94*N94,2)</f>
        <v>0</v>
      </c>
      <c r="P94" s="233">
        <v>0</v>
      </c>
      <c r="Q94" s="233">
        <f>ROUND(E94*P94,2)</f>
        <v>0</v>
      </c>
      <c r="R94" s="235" t="s">
        <v>268</v>
      </c>
      <c r="S94" s="235" t="s">
        <v>193</v>
      </c>
      <c r="T94" s="236" t="s">
        <v>193</v>
      </c>
      <c r="U94" s="221">
        <v>0.105</v>
      </c>
      <c r="V94" s="221">
        <f>ROUND(E94*U94,2)</f>
        <v>428.9</v>
      </c>
      <c r="W94" s="221"/>
      <c r="X94" s="221" t="s">
        <v>524</v>
      </c>
      <c r="Y94" s="221" t="s">
        <v>196</v>
      </c>
      <c r="Z94" s="211"/>
      <c r="AA94" s="211"/>
      <c r="AB94" s="211"/>
      <c r="AC94" s="211"/>
      <c r="AD94" s="211"/>
      <c r="AE94" s="211"/>
      <c r="AF94" s="211"/>
      <c r="AG94" s="211" t="s">
        <v>525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2" x14ac:dyDescent="0.2">
      <c r="A95" s="218"/>
      <c r="B95" s="219"/>
      <c r="C95" s="255" t="s">
        <v>527</v>
      </c>
      <c r="D95" s="247"/>
      <c r="E95" s="248"/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235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">
      <c r="A96" s="218"/>
      <c r="B96" s="219"/>
      <c r="C96" s="255" t="s">
        <v>1110</v>
      </c>
      <c r="D96" s="247"/>
      <c r="E96" s="248"/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3" x14ac:dyDescent="0.2">
      <c r="A97" s="218"/>
      <c r="B97" s="219"/>
      <c r="C97" s="255" t="s">
        <v>1113</v>
      </c>
      <c r="D97" s="247"/>
      <c r="E97" s="248">
        <v>4084.7980200000002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2" x14ac:dyDescent="0.2">
      <c r="A98" s="218"/>
      <c r="B98" s="219"/>
      <c r="C98" s="243"/>
      <c r="D98" s="239"/>
      <c r="E98" s="239"/>
      <c r="F98" s="239"/>
      <c r="G98" s="239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200</v>
      </c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0">
        <v>21</v>
      </c>
      <c r="B99" s="231" t="s">
        <v>539</v>
      </c>
      <c r="C99" s="241" t="s">
        <v>540</v>
      </c>
      <c r="D99" s="232" t="s">
        <v>493</v>
      </c>
      <c r="E99" s="233">
        <v>510.59974999999997</v>
      </c>
      <c r="F99" s="234"/>
      <c r="G99" s="235">
        <f>ROUND(E99*F99,2)</f>
        <v>0</v>
      </c>
      <c r="H99" s="234"/>
      <c r="I99" s="235">
        <f>ROUND(E99*H99,2)</f>
        <v>0</v>
      </c>
      <c r="J99" s="234"/>
      <c r="K99" s="235">
        <f>ROUND(E99*J99,2)</f>
        <v>0</v>
      </c>
      <c r="L99" s="235">
        <v>21</v>
      </c>
      <c r="M99" s="235">
        <f>G99*(1+L99/100)</f>
        <v>0</v>
      </c>
      <c r="N99" s="233">
        <v>0</v>
      </c>
      <c r="O99" s="233">
        <f>ROUND(E99*N99,2)</f>
        <v>0</v>
      </c>
      <c r="P99" s="233">
        <v>0</v>
      </c>
      <c r="Q99" s="233">
        <f>ROUND(E99*P99,2)</f>
        <v>0</v>
      </c>
      <c r="R99" s="235" t="s">
        <v>541</v>
      </c>
      <c r="S99" s="235" t="s">
        <v>193</v>
      </c>
      <c r="T99" s="236" t="s">
        <v>193</v>
      </c>
      <c r="U99" s="221">
        <v>6.0000000000000001E-3</v>
      </c>
      <c r="V99" s="221">
        <f>ROUND(E99*U99,2)</f>
        <v>3.06</v>
      </c>
      <c r="W99" s="221"/>
      <c r="X99" s="221" t="s">
        <v>524</v>
      </c>
      <c r="Y99" s="221" t="s">
        <v>196</v>
      </c>
      <c r="Z99" s="211"/>
      <c r="AA99" s="211"/>
      <c r="AB99" s="211"/>
      <c r="AC99" s="211"/>
      <c r="AD99" s="211"/>
      <c r="AE99" s="211"/>
      <c r="AF99" s="211"/>
      <c r="AG99" s="211" t="s">
        <v>525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2" x14ac:dyDescent="0.2">
      <c r="A100" s="218"/>
      <c r="B100" s="219"/>
      <c r="C100" s="254" t="s">
        <v>542</v>
      </c>
      <c r="D100" s="251"/>
      <c r="E100" s="251"/>
      <c r="F100" s="251"/>
      <c r="G100" s="25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233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">
      <c r="A101" s="218"/>
      <c r="B101" s="219"/>
      <c r="C101" s="255" t="s">
        <v>527</v>
      </c>
      <c r="D101" s="247"/>
      <c r="E101" s="248"/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3" x14ac:dyDescent="0.2">
      <c r="A102" s="218"/>
      <c r="B102" s="219"/>
      <c r="C102" s="255" t="s">
        <v>1110</v>
      </c>
      <c r="D102" s="247"/>
      <c r="E102" s="248"/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3" x14ac:dyDescent="0.2">
      <c r="A103" s="218"/>
      <c r="B103" s="219"/>
      <c r="C103" s="255" t="s">
        <v>1111</v>
      </c>
      <c r="D103" s="247"/>
      <c r="E103" s="248">
        <v>510.59974999999997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">
      <c r="A104" s="218"/>
      <c r="B104" s="219"/>
      <c r="C104" s="243"/>
      <c r="D104" s="239"/>
      <c r="E104" s="239"/>
      <c r="F104" s="239"/>
      <c r="G104" s="239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200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x14ac:dyDescent="0.2">
      <c r="A105" s="3"/>
      <c r="B105" s="4"/>
      <c r="C105" s="244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v>12</v>
      </c>
      <c r="AF105">
        <v>21</v>
      </c>
      <c r="AG105" t="s">
        <v>174</v>
      </c>
    </row>
    <row r="106" spans="1:60" x14ac:dyDescent="0.2">
      <c r="A106" s="214"/>
      <c r="B106" s="215" t="s">
        <v>29</v>
      </c>
      <c r="C106" s="245"/>
      <c r="D106" s="216"/>
      <c r="E106" s="217"/>
      <c r="F106" s="217"/>
      <c r="G106" s="229">
        <f>G8+G16+G46+G51+G56+G62+G67</f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E106">
        <f>SUMIF(L7:L104,AE105,G7:G104)</f>
        <v>0</v>
      </c>
      <c r="AF106">
        <f>SUMIF(L7:L104,AF105,G7:G104)</f>
        <v>0</v>
      </c>
      <c r="AG106" t="s">
        <v>223</v>
      </c>
    </row>
    <row r="107" spans="1:60" x14ac:dyDescent="0.2">
      <c r="C107" s="246"/>
      <c r="D107" s="10"/>
      <c r="AG107" t="s">
        <v>224</v>
      </c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rm38VW3RjLOlgB0gvYGuzW36iSD7zd0nIS0P2hUDqRcatepg+lHYau8yOkwMMtoutsAhPLFgMm2ZMfxv+EvBQ==" saltValue="rCSFudiM29hwbWSfs2+Frw==" spinCount="100000" sheet="1" formatRows="0"/>
  <mergeCells count="32">
    <mergeCell ref="C100:G100"/>
    <mergeCell ref="C104:G104"/>
    <mergeCell ref="C77:G77"/>
    <mergeCell ref="C79:G79"/>
    <mergeCell ref="C83:G83"/>
    <mergeCell ref="C88:G88"/>
    <mergeCell ref="C93:G93"/>
    <mergeCell ref="C98:G98"/>
    <mergeCell ref="C66:G66"/>
    <mergeCell ref="C69:G69"/>
    <mergeCell ref="C70:G70"/>
    <mergeCell ref="C72:G72"/>
    <mergeCell ref="C73:G73"/>
    <mergeCell ref="C75:G75"/>
    <mergeCell ref="C50:G50"/>
    <mergeCell ref="C53:G53"/>
    <mergeCell ref="C55:G55"/>
    <mergeCell ref="C59:G59"/>
    <mergeCell ref="C61:G61"/>
    <mergeCell ref="C64:G64"/>
    <mergeCell ref="C18:G18"/>
    <mergeCell ref="C22:G22"/>
    <mergeCell ref="C24:G24"/>
    <mergeCell ref="C43:G43"/>
    <mergeCell ref="C45:G45"/>
    <mergeCell ref="C48:G48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FD12-8AD5-458D-8F3B-6C0893F5B92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225</v>
      </c>
      <c r="B1" s="196"/>
      <c r="C1" s="196"/>
      <c r="D1" s="196"/>
      <c r="E1" s="196"/>
      <c r="F1" s="196"/>
      <c r="G1" s="196"/>
      <c r="AG1" t="s">
        <v>161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162</v>
      </c>
    </row>
    <row r="3" spans="1:60" ht="24.95" customHeight="1" x14ac:dyDescent="0.2">
      <c r="A3" s="197" t="s">
        <v>8</v>
      </c>
      <c r="B3" s="49" t="s">
        <v>74</v>
      </c>
      <c r="C3" s="200" t="s">
        <v>75</v>
      </c>
      <c r="D3" s="198"/>
      <c r="E3" s="198"/>
      <c r="F3" s="198"/>
      <c r="G3" s="199"/>
      <c r="AC3" s="175" t="s">
        <v>162</v>
      </c>
      <c r="AG3" t="s">
        <v>164</v>
      </c>
    </row>
    <row r="4" spans="1:60" ht="24.95" customHeight="1" x14ac:dyDescent="0.2">
      <c r="A4" s="201" t="s">
        <v>9</v>
      </c>
      <c r="B4" s="202" t="s">
        <v>78</v>
      </c>
      <c r="C4" s="203" t="s">
        <v>79</v>
      </c>
      <c r="D4" s="204"/>
      <c r="E4" s="204"/>
      <c r="F4" s="204"/>
      <c r="G4" s="205"/>
      <c r="AG4" t="s">
        <v>165</v>
      </c>
    </row>
    <row r="5" spans="1:60" x14ac:dyDescent="0.2">
      <c r="D5" s="10"/>
    </row>
    <row r="6" spans="1:60" ht="38.25" x14ac:dyDescent="0.2">
      <c r="A6" s="207" t="s">
        <v>166</v>
      </c>
      <c r="B6" s="209" t="s">
        <v>167</v>
      </c>
      <c r="C6" s="209" t="s">
        <v>168</v>
      </c>
      <c r="D6" s="208" t="s">
        <v>169</v>
      </c>
      <c r="E6" s="207" t="s">
        <v>170</v>
      </c>
      <c r="F6" s="206" t="s">
        <v>171</v>
      </c>
      <c r="G6" s="207" t="s">
        <v>29</v>
      </c>
      <c r="H6" s="210" t="s">
        <v>30</v>
      </c>
      <c r="I6" s="210" t="s">
        <v>172</v>
      </c>
      <c r="J6" s="210" t="s">
        <v>31</v>
      </c>
      <c r="K6" s="210" t="s">
        <v>173</v>
      </c>
      <c r="L6" s="210" t="s">
        <v>174</v>
      </c>
      <c r="M6" s="210" t="s">
        <v>175</v>
      </c>
      <c r="N6" s="210" t="s">
        <v>176</v>
      </c>
      <c r="O6" s="210" t="s">
        <v>177</v>
      </c>
      <c r="P6" s="210" t="s">
        <v>178</v>
      </c>
      <c r="Q6" s="210" t="s">
        <v>179</v>
      </c>
      <c r="R6" s="210" t="s">
        <v>180</v>
      </c>
      <c r="S6" s="210" t="s">
        <v>181</v>
      </c>
      <c r="T6" s="210" t="s">
        <v>182</v>
      </c>
      <c r="U6" s="210" t="s">
        <v>183</v>
      </c>
      <c r="V6" s="210" t="s">
        <v>184</v>
      </c>
      <c r="W6" s="210" t="s">
        <v>185</v>
      </c>
      <c r="X6" s="210" t="s">
        <v>186</v>
      </c>
      <c r="Y6" s="210" t="s">
        <v>187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x14ac:dyDescent="0.2">
      <c r="A8" s="223" t="s">
        <v>188</v>
      </c>
      <c r="B8" s="224" t="s">
        <v>105</v>
      </c>
      <c r="C8" s="240" t="s">
        <v>106</v>
      </c>
      <c r="D8" s="225"/>
      <c r="E8" s="226"/>
      <c r="F8" s="227"/>
      <c r="G8" s="227">
        <f>SUMIF(AG9:AG76,"&lt;&gt;NOR",G9:G76)</f>
        <v>0</v>
      </c>
      <c r="H8" s="227"/>
      <c r="I8" s="227">
        <f>SUM(I9:I76)</f>
        <v>0</v>
      </c>
      <c r="J8" s="227"/>
      <c r="K8" s="227">
        <f>SUM(K9:K76)</f>
        <v>0</v>
      </c>
      <c r="L8" s="227"/>
      <c r="M8" s="227">
        <f>SUM(M9:M76)</f>
        <v>0</v>
      </c>
      <c r="N8" s="226"/>
      <c r="O8" s="226">
        <f>SUM(O9:O76)</f>
        <v>1046.2</v>
      </c>
      <c r="P8" s="226"/>
      <c r="Q8" s="226">
        <f>SUM(Q9:Q76)</f>
        <v>0</v>
      </c>
      <c r="R8" s="227"/>
      <c r="S8" s="227"/>
      <c r="T8" s="228"/>
      <c r="U8" s="222"/>
      <c r="V8" s="222">
        <f>SUM(V9:V76)</f>
        <v>66.429999999999993</v>
      </c>
      <c r="W8" s="222"/>
      <c r="X8" s="222"/>
      <c r="Y8" s="222"/>
      <c r="AG8" t="s">
        <v>189</v>
      </c>
    </row>
    <row r="9" spans="1:60" ht="22.5" outlineLevel="1" x14ac:dyDescent="0.2">
      <c r="A9" s="230">
        <v>1</v>
      </c>
      <c r="B9" s="231" t="s">
        <v>1114</v>
      </c>
      <c r="C9" s="241" t="s">
        <v>1115</v>
      </c>
      <c r="D9" s="232" t="s">
        <v>228</v>
      </c>
      <c r="E9" s="233">
        <v>2075.7986599999999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0.39900000000000002</v>
      </c>
      <c r="O9" s="233">
        <f>ROUND(E9*N9,2)</f>
        <v>828.24</v>
      </c>
      <c r="P9" s="233">
        <v>0</v>
      </c>
      <c r="Q9" s="233">
        <f>ROUND(E9*P9,2)</f>
        <v>0</v>
      </c>
      <c r="R9" s="235" t="s">
        <v>229</v>
      </c>
      <c r="S9" s="235" t="s">
        <v>193</v>
      </c>
      <c r="T9" s="236" t="s">
        <v>193</v>
      </c>
      <c r="U9" s="221">
        <v>1.9E-2</v>
      </c>
      <c r="V9" s="221">
        <f>ROUND(E9*U9,2)</f>
        <v>39.44</v>
      </c>
      <c r="W9" s="221"/>
      <c r="X9" s="221" t="s">
        <v>230</v>
      </c>
      <c r="Y9" s="221" t="s">
        <v>196</v>
      </c>
      <c r="Z9" s="211"/>
      <c r="AA9" s="211"/>
      <c r="AB9" s="211"/>
      <c r="AC9" s="211"/>
      <c r="AD9" s="211"/>
      <c r="AE9" s="211"/>
      <c r="AF9" s="211"/>
      <c r="AG9" s="211" t="s">
        <v>231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">
      <c r="A10" s="218"/>
      <c r="B10" s="219"/>
      <c r="C10" s="254" t="s">
        <v>1116</v>
      </c>
      <c r="D10" s="251"/>
      <c r="E10" s="251"/>
      <c r="F10" s="251"/>
      <c r="G10" s="25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2" x14ac:dyDescent="0.2">
      <c r="A11" s="218"/>
      <c r="B11" s="219"/>
      <c r="C11" s="255" t="s">
        <v>1117</v>
      </c>
      <c r="D11" s="247"/>
      <c r="E11" s="248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235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3" x14ac:dyDescent="0.2">
      <c r="A12" s="218"/>
      <c r="B12" s="219"/>
      <c r="C12" s="255" t="s">
        <v>1118</v>
      </c>
      <c r="D12" s="247"/>
      <c r="E12" s="248">
        <v>43.64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235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3" x14ac:dyDescent="0.2">
      <c r="A13" s="218"/>
      <c r="B13" s="219"/>
      <c r="C13" s="255" t="s">
        <v>1119</v>
      </c>
      <c r="D13" s="247"/>
      <c r="E13" s="248">
        <v>102.79769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235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3" x14ac:dyDescent="0.2">
      <c r="A14" s="218"/>
      <c r="B14" s="219"/>
      <c r="C14" s="255" t="s">
        <v>1120</v>
      </c>
      <c r="D14" s="247"/>
      <c r="E14" s="248">
        <v>5.3825900000000004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235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3" x14ac:dyDescent="0.2">
      <c r="A15" s="218"/>
      <c r="B15" s="219"/>
      <c r="C15" s="255" t="s">
        <v>1121</v>
      </c>
      <c r="D15" s="247"/>
      <c r="E15" s="248">
        <v>90.167150000000007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235</v>
      </c>
      <c r="AH15" s="211">
        <v>0</v>
      </c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3" x14ac:dyDescent="0.2">
      <c r="A16" s="218"/>
      <c r="B16" s="219"/>
      <c r="C16" s="255" t="s">
        <v>1122</v>
      </c>
      <c r="D16" s="247"/>
      <c r="E16" s="248">
        <v>13.128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235</v>
      </c>
      <c r="AH16" s="211">
        <v>0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3" x14ac:dyDescent="0.2">
      <c r="A17" s="218"/>
      <c r="B17" s="219"/>
      <c r="C17" s="257" t="s">
        <v>274</v>
      </c>
      <c r="D17" s="249"/>
      <c r="E17" s="250">
        <v>255.11543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235</v>
      </c>
      <c r="AH17" s="211">
        <v>1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3" x14ac:dyDescent="0.2">
      <c r="A18" s="218"/>
      <c r="B18" s="219"/>
      <c r="C18" s="255" t="s">
        <v>1123</v>
      </c>
      <c r="D18" s="247"/>
      <c r="E18" s="248"/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235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3" x14ac:dyDescent="0.2">
      <c r="A19" s="218"/>
      <c r="B19" s="219"/>
      <c r="C19" s="255" t="s">
        <v>1124</v>
      </c>
      <c r="D19" s="247"/>
      <c r="E19" s="248">
        <v>184.24988999999999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3" x14ac:dyDescent="0.2">
      <c r="A20" s="218"/>
      <c r="B20" s="219"/>
      <c r="C20" s="255" t="s">
        <v>1125</v>
      </c>
      <c r="D20" s="247"/>
      <c r="E20" s="248">
        <v>21.295110000000001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3" x14ac:dyDescent="0.2">
      <c r="A21" s="218"/>
      <c r="B21" s="219"/>
      <c r="C21" s="257" t="s">
        <v>274</v>
      </c>
      <c r="D21" s="249"/>
      <c r="E21" s="250">
        <v>205.54499999999999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235</v>
      </c>
      <c r="AH21" s="211">
        <v>1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3" x14ac:dyDescent="0.2">
      <c r="A22" s="218"/>
      <c r="B22" s="219"/>
      <c r="C22" s="255" t="s">
        <v>1126</v>
      </c>
      <c r="D22" s="247"/>
      <c r="E22" s="248"/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3" x14ac:dyDescent="0.2">
      <c r="A23" s="218"/>
      <c r="B23" s="219"/>
      <c r="C23" s="261" t="s">
        <v>1127</v>
      </c>
      <c r="D23" s="259"/>
      <c r="E23" s="260"/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235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3" x14ac:dyDescent="0.2">
      <c r="A24" s="218"/>
      <c r="B24" s="219"/>
      <c r="C24" s="262" t="s">
        <v>1128</v>
      </c>
      <c r="D24" s="259"/>
      <c r="E24" s="260">
        <v>49.096499999999999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235</v>
      </c>
      <c r="AH24" s="211">
        <v>2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3" x14ac:dyDescent="0.2">
      <c r="A25" s="218"/>
      <c r="B25" s="219"/>
      <c r="C25" s="262" t="s">
        <v>1129</v>
      </c>
      <c r="D25" s="259"/>
      <c r="E25" s="260">
        <v>6.5945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235</v>
      </c>
      <c r="AH25" s="211">
        <v>2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3" x14ac:dyDescent="0.2">
      <c r="A26" s="218"/>
      <c r="B26" s="219"/>
      <c r="C26" s="261" t="s">
        <v>1130</v>
      </c>
      <c r="D26" s="259"/>
      <c r="E26" s="260"/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235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3" x14ac:dyDescent="0.2">
      <c r="A27" s="218"/>
      <c r="B27" s="219"/>
      <c r="C27" s="255" t="s">
        <v>1131</v>
      </c>
      <c r="D27" s="247"/>
      <c r="E27" s="248">
        <v>647.53373999999997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235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3" x14ac:dyDescent="0.2">
      <c r="A28" s="218"/>
      <c r="B28" s="219"/>
      <c r="C28" s="257" t="s">
        <v>274</v>
      </c>
      <c r="D28" s="249"/>
      <c r="E28" s="250">
        <v>647.53373999999997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235</v>
      </c>
      <c r="AH28" s="211">
        <v>1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3" x14ac:dyDescent="0.2">
      <c r="A29" s="218"/>
      <c r="B29" s="219"/>
      <c r="C29" s="255" t="s">
        <v>1132</v>
      </c>
      <c r="D29" s="247"/>
      <c r="E29" s="248"/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3" x14ac:dyDescent="0.2">
      <c r="A30" s="218"/>
      <c r="B30" s="219"/>
      <c r="C30" s="255" t="s">
        <v>1133</v>
      </c>
      <c r="D30" s="247"/>
      <c r="E30" s="248">
        <v>222.88499999999999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235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3" x14ac:dyDescent="0.2">
      <c r="A31" s="218"/>
      <c r="B31" s="219"/>
      <c r="C31" s="255" t="s">
        <v>1134</v>
      </c>
      <c r="D31" s="247"/>
      <c r="E31" s="248">
        <v>117.6915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235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3" x14ac:dyDescent="0.2">
      <c r="A32" s="218"/>
      <c r="B32" s="219"/>
      <c r="C32" s="255" t="s">
        <v>1135</v>
      </c>
      <c r="D32" s="247"/>
      <c r="E32" s="248">
        <v>22.68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235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3" x14ac:dyDescent="0.2">
      <c r="A33" s="218"/>
      <c r="B33" s="219"/>
      <c r="C33" s="255" t="s">
        <v>1136</v>
      </c>
      <c r="D33" s="247"/>
      <c r="E33" s="248">
        <v>102.408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235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3" x14ac:dyDescent="0.2">
      <c r="A34" s="218"/>
      <c r="B34" s="219"/>
      <c r="C34" s="257" t="s">
        <v>274</v>
      </c>
      <c r="D34" s="249"/>
      <c r="E34" s="250">
        <v>465.66449999999998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1"/>
      <c r="AA34" s="211"/>
      <c r="AB34" s="211"/>
      <c r="AC34" s="211"/>
      <c r="AD34" s="211"/>
      <c r="AE34" s="211"/>
      <c r="AF34" s="211"/>
      <c r="AG34" s="211" t="s">
        <v>235</v>
      </c>
      <c r="AH34" s="211">
        <v>1</v>
      </c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3" x14ac:dyDescent="0.2">
      <c r="A35" s="218"/>
      <c r="B35" s="219"/>
      <c r="C35" s="255" t="s">
        <v>1137</v>
      </c>
      <c r="D35" s="247"/>
      <c r="E35" s="248"/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235</v>
      </c>
      <c r="AH35" s="211">
        <v>0</v>
      </c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3" x14ac:dyDescent="0.2">
      <c r="A36" s="218"/>
      <c r="B36" s="219"/>
      <c r="C36" s="255" t="s">
        <v>1138</v>
      </c>
      <c r="D36" s="247"/>
      <c r="E36" s="248">
        <v>282.36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235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">
      <c r="A37" s="218"/>
      <c r="B37" s="219"/>
      <c r="C37" s="255" t="s">
        <v>1139</v>
      </c>
      <c r="D37" s="247"/>
      <c r="E37" s="248">
        <v>119.32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235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">
      <c r="A38" s="218"/>
      <c r="B38" s="219"/>
      <c r="C38" s="257" t="s">
        <v>274</v>
      </c>
      <c r="D38" s="249"/>
      <c r="E38" s="250">
        <v>401.68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235</v>
      </c>
      <c r="AH38" s="211">
        <v>1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">
      <c r="A39" s="218"/>
      <c r="B39" s="219"/>
      <c r="C39" s="255" t="s">
        <v>1140</v>
      </c>
      <c r="D39" s="247"/>
      <c r="E39" s="248"/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235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">
      <c r="A40" s="218"/>
      <c r="B40" s="219"/>
      <c r="C40" s="255" t="s">
        <v>1141</v>
      </c>
      <c r="D40" s="247"/>
      <c r="E40" s="248">
        <v>100.26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235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3" x14ac:dyDescent="0.2">
      <c r="A41" s="218"/>
      <c r="B41" s="219"/>
      <c r="C41" s="257" t="s">
        <v>274</v>
      </c>
      <c r="D41" s="249"/>
      <c r="E41" s="250">
        <v>100.26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235</v>
      </c>
      <c r="AH41" s="211">
        <v>1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">
      <c r="A42" s="218"/>
      <c r="B42" s="219"/>
      <c r="C42" s="243"/>
      <c r="D42" s="239"/>
      <c r="E42" s="239"/>
      <c r="F42" s="239"/>
      <c r="G42" s="239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200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ht="22.5" outlineLevel="1" x14ac:dyDescent="0.2">
      <c r="A43" s="230">
        <v>2</v>
      </c>
      <c r="B43" s="231" t="s">
        <v>1142</v>
      </c>
      <c r="C43" s="241" t="s">
        <v>1143</v>
      </c>
      <c r="D43" s="232" t="s">
        <v>228</v>
      </c>
      <c r="E43" s="233">
        <v>1037.89933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0.21</v>
      </c>
      <c r="O43" s="233">
        <f>ROUND(E43*N43,2)</f>
        <v>217.96</v>
      </c>
      <c r="P43" s="233">
        <v>0</v>
      </c>
      <c r="Q43" s="233">
        <f>ROUND(E43*P43,2)</f>
        <v>0</v>
      </c>
      <c r="R43" s="235" t="s">
        <v>229</v>
      </c>
      <c r="S43" s="235" t="s">
        <v>193</v>
      </c>
      <c r="T43" s="236" t="s">
        <v>193</v>
      </c>
      <c r="U43" s="221">
        <v>2.5999999999999999E-2</v>
      </c>
      <c r="V43" s="221">
        <f>ROUND(E43*U43,2)</f>
        <v>26.99</v>
      </c>
      <c r="W43" s="221"/>
      <c r="X43" s="221" t="s">
        <v>230</v>
      </c>
      <c r="Y43" s="221" t="s">
        <v>196</v>
      </c>
      <c r="Z43" s="211"/>
      <c r="AA43" s="211"/>
      <c r="AB43" s="211"/>
      <c r="AC43" s="211"/>
      <c r="AD43" s="211"/>
      <c r="AE43" s="211"/>
      <c r="AF43" s="211"/>
      <c r="AG43" s="211" t="s">
        <v>231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2" x14ac:dyDescent="0.2">
      <c r="A44" s="218"/>
      <c r="B44" s="219"/>
      <c r="C44" s="254" t="s">
        <v>1116</v>
      </c>
      <c r="D44" s="251"/>
      <c r="E44" s="251"/>
      <c r="F44" s="251"/>
      <c r="G44" s="25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233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">
      <c r="A45" s="218"/>
      <c r="B45" s="219"/>
      <c r="C45" s="255" t="s">
        <v>1117</v>
      </c>
      <c r="D45" s="247"/>
      <c r="E45" s="248"/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235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3" x14ac:dyDescent="0.2">
      <c r="A46" s="218"/>
      <c r="B46" s="219"/>
      <c r="C46" s="255" t="s">
        <v>1144</v>
      </c>
      <c r="D46" s="247"/>
      <c r="E46" s="248">
        <v>21.82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235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3" x14ac:dyDescent="0.2">
      <c r="A47" s="218"/>
      <c r="B47" s="219"/>
      <c r="C47" s="255" t="s">
        <v>1145</v>
      </c>
      <c r="D47" s="247"/>
      <c r="E47" s="248">
        <v>51.39884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235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3" x14ac:dyDescent="0.2">
      <c r="A48" s="218"/>
      <c r="B48" s="219"/>
      <c r="C48" s="255" t="s">
        <v>1146</v>
      </c>
      <c r="D48" s="247"/>
      <c r="E48" s="248">
        <v>2.6913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3" x14ac:dyDescent="0.2">
      <c r="A49" s="218"/>
      <c r="B49" s="219"/>
      <c r="C49" s="255" t="s">
        <v>1147</v>
      </c>
      <c r="D49" s="247"/>
      <c r="E49" s="248">
        <v>45.083579999999998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235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">
      <c r="A50" s="218"/>
      <c r="B50" s="219"/>
      <c r="C50" s="255" t="s">
        <v>1148</v>
      </c>
      <c r="D50" s="247"/>
      <c r="E50" s="248">
        <v>6.5640000000000001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3" x14ac:dyDescent="0.2">
      <c r="A51" s="218"/>
      <c r="B51" s="219"/>
      <c r="C51" s="257" t="s">
        <v>274</v>
      </c>
      <c r="D51" s="249"/>
      <c r="E51" s="250">
        <v>127.55772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235</v>
      </c>
      <c r="AH51" s="211">
        <v>1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3" x14ac:dyDescent="0.2">
      <c r="A52" s="218"/>
      <c r="B52" s="219"/>
      <c r="C52" s="255" t="s">
        <v>1123</v>
      </c>
      <c r="D52" s="247"/>
      <c r="E52" s="248"/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1"/>
      <c r="AA52" s="211"/>
      <c r="AB52" s="211"/>
      <c r="AC52" s="211"/>
      <c r="AD52" s="211"/>
      <c r="AE52" s="211"/>
      <c r="AF52" s="211"/>
      <c r="AG52" s="211" t="s">
        <v>235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3" x14ac:dyDescent="0.2">
      <c r="A53" s="218"/>
      <c r="B53" s="219"/>
      <c r="C53" s="255" t="s">
        <v>1149</v>
      </c>
      <c r="D53" s="247"/>
      <c r="E53" s="248">
        <v>92.124949999999998</v>
      </c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235</v>
      </c>
      <c r="AH53" s="211">
        <v>0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3" x14ac:dyDescent="0.2">
      <c r="A54" s="218"/>
      <c r="B54" s="219"/>
      <c r="C54" s="255" t="s">
        <v>1150</v>
      </c>
      <c r="D54" s="247"/>
      <c r="E54" s="248">
        <v>10.647550000000001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235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">
      <c r="A55" s="218"/>
      <c r="B55" s="219"/>
      <c r="C55" s="257" t="s">
        <v>274</v>
      </c>
      <c r="D55" s="249"/>
      <c r="E55" s="250">
        <v>102.77249999999999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235</v>
      </c>
      <c r="AH55" s="211">
        <v>1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3" x14ac:dyDescent="0.2">
      <c r="A56" s="218"/>
      <c r="B56" s="219"/>
      <c r="C56" s="255" t="s">
        <v>1126</v>
      </c>
      <c r="D56" s="247"/>
      <c r="E56" s="248"/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235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3" x14ac:dyDescent="0.2">
      <c r="A57" s="218"/>
      <c r="B57" s="219"/>
      <c r="C57" s="261" t="s">
        <v>1127</v>
      </c>
      <c r="D57" s="259"/>
      <c r="E57" s="260"/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1"/>
      <c r="AA57" s="211"/>
      <c r="AB57" s="211"/>
      <c r="AC57" s="211"/>
      <c r="AD57" s="211"/>
      <c r="AE57" s="211"/>
      <c r="AF57" s="211"/>
      <c r="AG57" s="211" t="s">
        <v>235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3" x14ac:dyDescent="0.2">
      <c r="A58" s="218"/>
      <c r="B58" s="219"/>
      <c r="C58" s="262" t="s">
        <v>1128</v>
      </c>
      <c r="D58" s="259"/>
      <c r="E58" s="260">
        <v>49.096499999999999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235</v>
      </c>
      <c r="AH58" s="211">
        <v>2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3" x14ac:dyDescent="0.2">
      <c r="A59" s="218"/>
      <c r="B59" s="219"/>
      <c r="C59" s="262" t="s">
        <v>1129</v>
      </c>
      <c r="D59" s="259"/>
      <c r="E59" s="260">
        <v>6.5945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235</v>
      </c>
      <c r="AH59" s="211">
        <v>2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3" x14ac:dyDescent="0.2">
      <c r="A60" s="218"/>
      <c r="B60" s="219"/>
      <c r="C60" s="261" t="s">
        <v>1130</v>
      </c>
      <c r="D60" s="259"/>
      <c r="E60" s="260"/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1"/>
      <c r="AA60" s="211"/>
      <c r="AB60" s="211"/>
      <c r="AC60" s="211"/>
      <c r="AD60" s="211"/>
      <c r="AE60" s="211"/>
      <c r="AF60" s="211"/>
      <c r="AG60" s="211" t="s">
        <v>235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3" x14ac:dyDescent="0.2">
      <c r="A61" s="218"/>
      <c r="B61" s="219"/>
      <c r="C61" s="255" t="s">
        <v>1151</v>
      </c>
      <c r="D61" s="247"/>
      <c r="E61" s="248">
        <v>323.76686999999998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3" x14ac:dyDescent="0.2">
      <c r="A62" s="218"/>
      <c r="B62" s="219"/>
      <c r="C62" s="257" t="s">
        <v>274</v>
      </c>
      <c r="D62" s="249"/>
      <c r="E62" s="250">
        <v>323.76686999999998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235</v>
      </c>
      <c r="AH62" s="211">
        <v>1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">
      <c r="A63" s="218"/>
      <c r="B63" s="219"/>
      <c r="C63" s="255" t="s">
        <v>1132</v>
      </c>
      <c r="D63" s="247"/>
      <c r="E63" s="248"/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235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3" x14ac:dyDescent="0.2">
      <c r="A64" s="218"/>
      <c r="B64" s="219"/>
      <c r="C64" s="255" t="s">
        <v>1152</v>
      </c>
      <c r="D64" s="247"/>
      <c r="E64" s="248">
        <v>111.4425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3" x14ac:dyDescent="0.2">
      <c r="A65" s="218"/>
      <c r="B65" s="219"/>
      <c r="C65" s="255" t="s">
        <v>1153</v>
      </c>
      <c r="D65" s="247"/>
      <c r="E65" s="248">
        <v>58.845750000000002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3" x14ac:dyDescent="0.2">
      <c r="A66" s="218"/>
      <c r="B66" s="219"/>
      <c r="C66" s="255" t="s">
        <v>1154</v>
      </c>
      <c r="D66" s="247"/>
      <c r="E66" s="248">
        <v>11.34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235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3" x14ac:dyDescent="0.2">
      <c r="A67" s="218"/>
      <c r="B67" s="219"/>
      <c r="C67" s="255" t="s">
        <v>1155</v>
      </c>
      <c r="D67" s="247"/>
      <c r="E67" s="248">
        <v>51.204000000000001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235</v>
      </c>
      <c r="AH67" s="211">
        <v>0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3" x14ac:dyDescent="0.2">
      <c r="A68" s="218"/>
      <c r="B68" s="219"/>
      <c r="C68" s="257" t="s">
        <v>274</v>
      </c>
      <c r="D68" s="249"/>
      <c r="E68" s="250">
        <v>232.83224999999999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235</v>
      </c>
      <c r="AH68" s="211">
        <v>1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">
      <c r="A69" s="218"/>
      <c r="B69" s="219"/>
      <c r="C69" s="255" t="s">
        <v>1137</v>
      </c>
      <c r="D69" s="247"/>
      <c r="E69" s="248"/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235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3" x14ac:dyDescent="0.2">
      <c r="A70" s="218"/>
      <c r="B70" s="219"/>
      <c r="C70" s="255" t="s">
        <v>1156</v>
      </c>
      <c r="D70" s="247"/>
      <c r="E70" s="248">
        <v>141.18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1"/>
      <c r="AA70" s="211"/>
      <c r="AB70" s="211"/>
      <c r="AC70" s="211"/>
      <c r="AD70" s="211"/>
      <c r="AE70" s="211"/>
      <c r="AF70" s="211"/>
      <c r="AG70" s="211" t="s">
        <v>235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3" x14ac:dyDescent="0.2">
      <c r="A71" s="218"/>
      <c r="B71" s="219"/>
      <c r="C71" s="255" t="s">
        <v>982</v>
      </c>
      <c r="D71" s="247"/>
      <c r="E71" s="248">
        <v>59.66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3" x14ac:dyDescent="0.2">
      <c r="A72" s="218"/>
      <c r="B72" s="219"/>
      <c r="C72" s="257" t="s">
        <v>274</v>
      </c>
      <c r="D72" s="249"/>
      <c r="E72" s="250">
        <v>200.84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235</v>
      </c>
      <c r="AH72" s="211">
        <v>1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3" x14ac:dyDescent="0.2">
      <c r="A73" s="218"/>
      <c r="B73" s="219"/>
      <c r="C73" s="255" t="s">
        <v>1140</v>
      </c>
      <c r="D73" s="247"/>
      <c r="E73" s="248"/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1"/>
      <c r="AA73" s="211"/>
      <c r="AB73" s="211"/>
      <c r="AC73" s="211"/>
      <c r="AD73" s="211"/>
      <c r="AE73" s="211"/>
      <c r="AF73" s="211"/>
      <c r="AG73" s="211" t="s">
        <v>235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3" x14ac:dyDescent="0.2">
      <c r="A74" s="218"/>
      <c r="B74" s="219"/>
      <c r="C74" s="255" t="s">
        <v>1157</v>
      </c>
      <c r="D74" s="247"/>
      <c r="E74" s="248">
        <v>50.13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3" x14ac:dyDescent="0.2">
      <c r="A75" s="218"/>
      <c r="B75" s="219"/>
      <c r="C75" s="257" t="s">
        <v>274</v>
      </c>
      <c r="D75" s="249"/>
      <c r="E75" s="250">
        <v>50.13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235</v>
      </c>
      <c r="AH75" s="211">
        <v>1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2" x14ac:dyDescent="0.2">
      <c r="A76" s="218"/>
      <c r="B76" s="219"/>
      <c r="C76" s="243"/>
      <c r="D76" s="239"/>
      <c r="E76" s="239"/>
      <c r="F76" s="239"/>
      <c r="G76" s="239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200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x14ac:dyDescent="0.2">
      <c r="A77" s="223" t="s">
        <v>188</v>
      </c>
      <c r="B77" s="224" t="s">
        <v>107</v>
      </c>
      <c r="C77" s="240" t="s">
        <v>108</v>
      </c>
      <c r="D77" s="225"/>
      <c r="E77" s="226"/>
      <c r="F77" s="227"/>
      <c r="G77" s="227">
        <f>SUMIF(AG78:AG81,"&lt;&gt;NOR",G78:G81)</f>
        <v>0</v>
      </c>
      <c r="H77" s="227"/>
      <c r="I77" s="227">
        <f>SUM(I78:I81)</f>
        <v>0</v>
      </c>
      <c r="J77" s="227"/>
      <c r="K77" s="227">
        <f>SUM(K78:K81)</f>
        <v>0</v>
      </c>
      <c r="L77" s="227"/>
      <c r="M77" s="227">
        <f>SUM(M78:M81)</f>
        <v>0</v>
      </c>
      <c r="N77" s="226"/>
      <c r="O77" s="226">
        <f>SUM(O78:O81)</f>
        <v>0</v>
      </c>
      <c r="P77" s="226"/>
      <c r="Q77" s="226">
        <f>SUM(Q78:Q81)</f>
        <v>0</v>
      </c>
      <c r="R77" s="227"/>
      <c r="S77" s="227"/>
      <c r="T77" s="228"/>
      <c r="U77" s="222"/>
      <c r="V77" s="222">
        <f>SUM(V78:V81)</f>
        <v>0</v>
      </c>
      <c r="W77" s="222"/>
      <c r="X77" s="222"/>
      <c r="Y77" s="222"/>
      <c r="AG77" t="s">
        <v>189</v>
      </c>
    </row>
    <row r="78" spans="1:60" ht="22.5" outlineLevel="1" x14ac:dyDescent="0.2">
      <c r="A78" s="230">
        <v>3</v>
      </c>
      <c r="B78" s="231" t="s">
        <v>1158</v>
      </c>
      <c r="C78" s="241" t="s">
        <v>1159</v>
      </c>
      <c r="D78" s="232" t="s">
        <v>447</v>
      </c>
      <c r="E78" s="233">
        <v>1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5"/>
      <c r="S78" s="235" t="s">
        <v>430</v>
      </c>
      <c r="T78" s="236" t="s">
        <v>194</v>
      </c>
      <c r="U78" s="221">
        <v>0</v>
      </c>
      <c r="V78" s="221">
        <f>ROUND(E78*U78,2)</f>
        <v>0</v>
      </c>
      <c r="W78" s="221"/>
      <c r="X78" s="221" t="s">
        <v>230</v>
      </c>
      <c r="Y78" s="221" t="s">
        <v>196</v>
      </c>
      <c r="Z78" s="211"/>
      <c r="AA78" s="211"/>
      <c r="AB78" s="211"/>
      <c r="AC78" s="211"/>
      <c r="AD78" s="211"/>
      <c r="AE78" s="211"/>
      <c r="AF78" s="211"/>
      <c r="AG78" s="211" t="s">
        <v>231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2" x14ac:dyDescent="0.2">
      <c r="A79" s="218"/>
      <c r="B79" s="219"/>
      <c r="C79" s="256"/>
      <c r="D79" s="252"/>
      <c r="E79" s="252"/>
      <c r="F79" s="252"/>
      <c r="G79" s="252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200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ht="22.5" outlineLevel="1" x14ac:dyDescent="0.2">
      <c r="A80" s="230">
        <v>4</v>
      </c>
      <c r="B80" s="231" t="s">
        <v>1160</v>
      </c>
      <c r="C80" s="241" t="s">
        <v>1161</v>
      </c>
      <c r="D80" s="232" t="s">
        <v>447</v>
      </c>
      <c r="E80" s="233">
        <v>1</v>
      </c>
      <c r="F80" s="234"/>
      <c r="G80" s="235">
        <f>ROUND(E80*F80,2)</f>
        <v>0</v>
      </c>
      <c r="H80" s="234"/>
      <c r="I80" s="235">
        <f>ROUND(E80*H80,2)</f>
        <v>0</v>
      </c>
      <c r="J80" s="234"/>
      <c r="K80" s="235">
        <f>ROUND(E80*J80,2)</f>
        <v>0</v>
      </c>
      <c r="L80" s="235">
        <v>21</v>
      </c>
      <c r="M80" s="235">
        <f>G80*(1+L80/100)</f>
        <v>0</v>
      </c>
      <c r="N80" s="233">
        <v>0</v>
      </c>
      <c r="O80" s="233">
        <f>ROUND(E80*N80,2)</f>
        <v>0</v>
      </c>
      <c r="P80" s="233">
        <v>0</v>
      </c>
      <c r="Q80" s="233">
        <f>ROUND(E80*P80,2)</f>
        <v>0</v>
      </c>
      <c r="R80" s="235"/>
      <c r="S80" s="235" t="s">
        <v>430</v>
      </c>
      <c r="T80" s="236" t="s">
        <v>194</v>
      </c>
      <c r="U80" s="221">
        <v>0</v>
      </c>
      <c r="V80" s="221">
        <f>ROUND(E80*U80,2)</f>
        <v>0</v>
      </c>
      <c r="W80" s="221"/>
      <c r="X80" s="221" t="s">
        <v>230</v>
      </c>
      <c r="Y80" s="221" t="s">
        <v>196</v>
      </c>
      <c r="Z80" s="211"/>
      <c r="AA80" s="211"/>
      <c r="AB80" s="211"/>
      <c r="AC80" s="211"/>
      <c r="AD80" s="211"/>
      <c r="AE80" s="211"/>
      <c r="AF80" s="211"/>
      <c r="AG80" s="211" t="s">
        <v>231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">
      <c r="A81" s="218"/>
      <c r="B81" s="219"/>
      <c r="C81" s="256"/>
      <c r="D81" s="252"/>
      <c r="E81" s="252"/>
      <c r="F81" s="252"/>
      <c r="G81" s="252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200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x14ac:dyDescent="0.2">
      <c r="A82" s="223" t="s">
        <v>188</v>
      </c>
      <c r="B82" s="224" t="s">
        <v>117</v>
      </c>
      <c r="C82" s="240" t="s">
        <v>118</v>
      </c>
      <c r="D82" s="225"/>
      <c r="E82" s="226"/>
      <c r="F82" s="227"/>
      <c r="G82" s="227">
        <f>SUMIF(AG83:AG87,"&lt;&gt;NOR",G83:G87)</f>
        <v>0</v>
      </c>
      <c r="H82" s="227"/>
      <c r="I82" s="227">
        <f>SUM(I83:I87)</f>
        <v>0</v>
      </c>
      <c r="J82" s="227"/>
      <c r="K82" s="227">
        <f>SUM(K83:K87)</f>
        <v>0</v>
      </c>
      <c r="L82" s="227"/>
      <c r="M82" s="227">
        <f>SUM(M83:M87)</f>
        <v>0</v>
      </c>
      <c r="N82" s="226"/>
      <c r="O82" s="226">
        <f>SUM(O83:O87)</f>
        <v>0</v>
      </c>
      <c r="P82" s="226"/>
      <c r="Q82" s="226">
        <f>SUM(Q83:Q87)</f>
        <v>0</v>
      </c>
      <c r="R82" s="227"/>
      <c r="S82" s="227"/>
      <c r="T82" s="228"/>
      <c r="U82" s="222"/>
      <c r="V82" s="222">
        <f>SUM(V83:V87)</f>
        <v>78.47</v>
      </c>
      <c r="W82" s="222"/>
      <c r="X82" s="222"/>
      <c r="Y82" s="222"/>
      <c r="AG82" t="s">
        <v>189</v>
      </c>
    </row>
    <row r="83" spans="1:60" outlineLevel="1" x14ac:dyDescent="0.2">
      <c r="A83" s="230">
        <v>5</v>
      </c>
      <c r="B83" s="231" t="s">
        <v>1162</v>
      </c>
      <c r="C83" s="241" t="s">
        <v>1163</v>
      </c>
      <c r="D83" s="232" t="s">
        <v>493</v>
      </c>
      <c r="E83" s="233">
        <v>1046.20252</v>
      </c>
      <c r="F83" s="234"/>
      <c r="G83" s="235">
        <f>ROUND(E83*F83,2)</f>
        <v>0</v>
      </c>
      <c r="H83" s="234"/>
      <c r="I83" s="235">
        <f>ROUND(E83*H83,2)</f>
        <v>0</v>
      </c>
      <c r="J83" s="234"/>
      <c r="K83" s="235">
        <f>ROUND(E83*J83,2)</f>
        <v>0</v>
      </c>
      <c r="L83" s="235">
        <v>21</v>
      </c>
      <c r="M83" s="235">
        <f>G83*(1+L83/100)</f>
        <v>0</v>
      </c>
      <c r="N83" s="233">
        <v>0</v>
      </c>
      <c r="O83" s="233">
        <f>ROUND(E83*N83,2)</f>
        <v>0</v>
      </c>
      <c r="P83" s="233">
        <v>0</v>
      </c>
      <c r="Q83" s="233">
        <f>ROUND(E83*P83,2)</f>
        <v>0</v>
      </c>
      <c r="R83" s="235" t="s">
        <v>1164</v>
      </c>
      <c r="S83" s="235" t="s">
        <v>193</v>
      </c>
      <c r="T83" s="236" t="s">
        <v>193</v>
      </c>
      <c r="U83" s="221">
        <v>7.4999999999999997E-2</v>
      </c>
      <c r="V83" s="221">
        <f>ROUND(E83*U83,2)</f>
        <v>78.47</v>
      </c>
      <c r="W83" s="221"/>
      <c r="X83" s="221" t="s">
        <v>755</v>
      </c>
      <c r="Y83" s="221" t="s">
        <v>196</v>
      </c>
      <c r="Z83" s="211"/>
      <c r="AA83" s="211"/>
      <c r="AB83" s="211"/>
      <c r="AC83" s="211"/>
      <c r="AD83" s="211"/>
      <c r="AE83" s="211"/>
      <c r="AF83" s="211"/>
      <c r="AG83" s="211" t="s">
        <v>756</v>
      </c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2" x14ac:dyDescent="0.2">
      <c r="A84" s="218"/>
      <c r="B84" s="219"/>
      <c r="C84" s="255" t="s">
        <v>758</v>
      </c>
      <c r="D84" s="247"/>
      <c r="E84" s="248"/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1"/>
      <c r="AA84" s="211"/>
      <c r="AB84" s="211"/>
      <c r="AC84" s="211"/>
      <c r="AD84" s="211"/>
      <c r="AE84" s="211"/>
      <c r="AF84" s="211"/>
      <c r="AG84" s="211" t="s">
        <v>235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3" x14ac:dyDescent="0.2">
      <c r="A85" s="218"/>
      <c r="B85" s="219"/>
      <c r="C85" s="255" t="s">
        <v>1165</v>
      </c>
      <c r="D85" s="247"/>
      <c r="E85" s="248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235</v>
      </c>
      <c r="AH85" s="211">
        <v>0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3" x14ac:dyDescent="0.2">
      <c r="A86" s="218"/>
      <c r="B86" s="219"/>
      <c r="C86" s="255" t="s">
        <v>1166</v>
      </c>
      <c r="D86" s="247"/>
      <c r="E86" s="248">
        <v>1046.20252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235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2" x14ac:dyDescent="0.2">
      <c r="A87" s="218"/>
      <c r="B87" s="219"/>
      <c r="C87" s="243"/>
      <c r="D87" s="239"/>
      <c r="E87" s="239"/>
      <c r="F87" s="239"/>
      <c r="G87" s="239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200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x14ac:dyDescent="0.2">
      <c r="A88" s="223" t="s">
        <v>188</v>
      </c>
      <c r="B88" s="224" t="s">
        <v>153</v>
      </c>
      <c r="C88" s="240" t="s">
        <v>154</v>
      </c>
      <c r="D88" s="225"/>
      <c r="E88" s="226"/>
      <c r="F88" s="227"/>
      <c r="G88" s="227">
        <f>SUMIF(AG89:AG90,"&lt;&gt;NOR",G89:G90)</f>
        <v>0</v>
      </c>
      <c r="H88" s="227"/>
      <c r="I88" s="227">
        <f>SUM(I89:I90)</f>
        <v>0</v>
      </c>
      <c r="J88" s="227"/>
      <c r="K88" s="227">
        <f>SUM(K89:K90)</f>
        <v>0</v>
      </c>
      <c r="L88" s="227"/>
      <c r="M88" s="227">
        <f>SUM(M89:M90)</f>
        <v>0</v>
      </c>
      <c r="N88" s="226"/>
      <c r="O88" s="226">
        <f>SUM(O89:O90)</f>
        <v>0</v>
      </c>
      <c r="P88" s="226"/>
      <c r="Q88" s="226">
        <f>SUM(Q89:Q90)</f>
        <v>0</v>
      </c>
      <c r="R88" s="227"/>
      <c r="S88" s="227"/>
      <c r="T88" s="228"/>
      <c r="U88" s="222"/>
      <c r="V88" s="222">
        <f>SUM(V89:V90)</f>
        <v>0</v>
      </c>
      <c r="W88" s="222"/>
      <c r="X88" s="222"/>
      <c r="Y88" s="222"/>
      <c r="AG88" t="s">
        <v>189</v>
      </c>
    </row>
    <row r="89" spans="1:60" outlineLevel="1" x14ac:dyDescent="0.2">
      <c r="A89" s="230">
        <v>6</v>
      </c>
      <c r="B89" s="231" t="s">
        <v>1099</v>
      </c>
      <c r="C89" s="241" t="s">
        <v>1167</v>
      </c>
      <c r="D89" s="232" t="s">
        <v>447</v>
      </c>
      <c r="E89" s="233">
        <v>1</v>
      </c>
      <c r="F89" s="234"/>
      <c r="G89" s="235">
        <f>ROUND(E89*F89,2)</f>
        <v>0</v>
      </c>
      <c r="H89" s="234"/>
      <c r="I89" s="235">
        <f>ROUND(E89*H89,2)</f>
        <v>0</v>
      </c>
      <c r="J89" s="234"/>
      <c r="K89" s="235">
        <f>ROUND(E89*J89,2)</f>
        <v>0</v>
      </c>
      <c r="L89" s="235">
        <v>21</v>
      </c>
      <c r="M89" s="235">
        <f>G89*(1+L89/100)</f>
        <v>0</v>
      </c>
      <c r="N89" s="233">
        <v>0</v>
      </c>
      <c r="O89" s="233">
        <f>ROUND(E89*N89,2)</f>
        <v>0</v>
      </c>
      <c r="P89" s="233">
        <v>0</v>
      </c>
      <c r="Q89" s="233">
        <f>ROUND(E89*P89,2)</f>
        <v>0</v>
      </c>
      <c r="R89" s="235"/>
      <c r="S89" s="235" t="s">
        <v>430</v>
      </c>
      <c r="T89" s="236" t="s">
        <v>194</v>
      </c>
      <c r="U89" s="221">
        <v>0</v>
      </c>
      <c r="V89" s="221">
        <f>ROUND(E89*U89,2)</f>
        <v>0</v>
      </c>
      <c r="W89" s="221"/>
      <c r="X89" s="221" t="s">
        <v>230</v>
      </c>
      <c r="Y89" s="221" t="s">
        <v>196</v>
      </c>
      <c r="Z89" s="211"/>
      <c r="AA89" s="211"/>
      <c r="AB89" s="211"/>
      <c r="AC89" s="211"/>
      <c r="AD89" s="211"/>
      <c r="AE89" s="211"/>
      <c r="AF89" s="211"/>
      <c r="AG89" s="211" t="s">
        <v>231</v>
      </c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2" x14ac:dyDescent="0.2">
      <c r="A90" s="218"/>
      <c r="B90" s="219"/>
      <c r="C90" s="256"/>
      <c r="D90" s="252"/>
      <c r="E90" s="252"/>
      <c r="F90" s="252"/>
      <c r="G90" s="252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1"/>
      <c r="AA90" s="211"/>
      <c r="AB90" s="211"/>
      <c r="AC90" s="211"/>
      <c r="AD90" s="211"/>
      <c r="AE90" s="211"/>
      <c r="AF90" s="211"/>
      <c r="AG90" s="211" t="s">
        <v>200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x14ac:dyDescent="0.2">
      <c r="A91" s="223" t="s">
        <v>188</v>
      </c>
      <c r="B91" s="224" t="s">
        <v>155</v>
      </c>
      <c r="C91" s="240" t="s">
        <v>156</v>
      </c>
      <c r="D91" s="225"/>
      <c r="E91" s="226"/>
      <c r="F91" s="227"/>
      <c r="G91" s="227">
        <f>SUMIF(AG92:AG106,"&lt;&gt;NOR",G92:G106)</f>
        <v>0</v>
      </c>
      <c r="H91" s="227"/>
      <c r="I91" s="227">
        <f>SUM(I92:I106)</f>
        <v>0</v>
      </c>
      <c r="J91" s="227"/>
      <c r="K91" s="227">
        <f>SUM(K92:K106)</f>
        <v>0</v>
      </c>
      <c r="L91" s="227"/>
      <c r="M91" s="227">
        <f>SUM(M92:M106)</f>
        <v>0</v>
      </c>
      <c r="N91" s="226"/>
      <c r="O91" s="226">
        <f>SUM(O92:O106)</f>
        <v>0</v>
      </c>
      <c r="P91" s="226"/>
      <c r="Q91" s="226">
        <f>SUM(Q92:Q106)</f>
        <v>0</v>
      </c>
      <c r="R91" s="227"/>
      <c r="S91" s="227"/>
      <c r="T91" s="228"/>
      <c r="U91" s="222"/>
      <c r="V91" s="222">
        <f>SUM(V92:V106)</f>
        <v>0.27</v>
      </c>
      <c r="W91" s="222"/>
      <c r="X91" s="222"/>
      <c r="Y91" s="222"/>
      <c r="AG91" t="s">
        <v>189</v>
      </c>
    </row>
    <row r="92" spans="1:60" ht="22.5" outlineLevel="1" x14ac:dyDescent="0.2">
      <c r="A92" s="230">
        <v>7</v>
      </c>
      <c r="B92" s="231" t="s">
        <v>1168</v>
      </c>
      <c r="C92" s="241" t="s">
        <v>1169</v>
      </c>
      <c r="D92" s="232" t="s">
        <v>493</v>
      </c>
      <c r="E92" s="233">
        <v>17.425999999999998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3">
        <v>0</v>
      </c>
      <c r="O92" s="233">
        <f>ROUND(E92*N92,2)</f>
        <v>0</v>
      </c>
      <c r="P92" s="233">
        <v>0</v>
      </c>
      <c r="Q92" s="233">
        <f>ROUND(E92*P92,2)</f>
        <v>0</v>
      </c>
      <c r="R92" s="235" t="s">
        <v>1170</v>
      </c>
      <c r="S92" s="235" t="s">
        <v>193</v>
      </c>
      <c r="T92" s="236" t="s">
        <v>193</v>
      </c>
      <c r="U92" s="221">
        <v>0.01</v>
      </c>
      <c r="V92" s="221">
        <f>ROUND(E92*U92,2)</f>
        <v>0.17</v>
      </c>
      <c r="W92" s="221"/>
      <c r="X92" s="221" t="s">
        <v>230</v>
      </c>
      <c r="Y92" s="221" t="s">
        <v>196</v>
      </c>
      <c r="Z92" s="211"/>
      <c r="AA92" s="211"/>
      <c r="AB92" s="211"/>
      <c r="AC92" s="211"/>
      <c r="AD92" s="211"/>
      <c r="AE92" s="211"/>
      <c r="AF92" s="211"/>
      <c r="AG92" s="211" t="s">
        <v>231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ht="22.5" outlineLevel="2" x14ac:dyDescent="0.2">
      <c r="A93" s="218"/>
      <c r="B93" s="219"/>
      <c r="C93" s="254" t="s">
        <v>1171</v>
      </c>
      <c r="D93" s="251"/>
      <c r="E93" s="251"/>
      <c r="F93" s="251"/>
      <c r="G93" s="25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233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37" t="str">
        <f>C93</f>
        <v>se složením a hrubým urovnáním nebo s přeložením na jiný dopravní prostředek kromě lodi, vč. příplatku za každých dalších i započatých 1000 m přes 1000 m,</v>
      </c>
      <c r="BB93" s="211"/>
      <c r="BC93" s="211"/>
      <c r="BD93" s="211"/>
      <c r="BE93" s="211"/>
      <c r="BF93" s="211"/>
      <c r="BG93" s="211"/>
      <c r="BH93" s="211"/>
    </row>
    <row r="94" spans="1:60" outlineLevel="2" x14ac:dyDescent="0.2">
      <c r="A94" s="218"/>
      <c r="B94" s="219"/>
      <c r="C94" s="255" t="s">
        <v>1172</v>
      </c>
      <c r="D94" s="247"/>
      <c r="E94" s="248"/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235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3" x14ac:dyDescent="0.2">
      <c r="A95" s="218"/>
      <c r="B95" s="219"/>
      <c r="C95" s="255" t="s">
        <v>1173</v>
      </c>
      <c r="D95" s="247"/>
      <c r="E95" s="248">
        <v>15.128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235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">
      <c r="A96" s="218"/>
      <c r="B96" s="219"/>
      <c r="C96" s="255" t="s">
        <v>1174</v>
      </c>
      <c r="D96" s="247"/>
      <c r="E96" s="248"/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235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3" x14ac:dyDescent="0.2">
      <c r="A97" s="218"/>
      <c r="B97" s="219"/>
      <c r="C97" s="255" t="s">
        <v>1175</v>
      </c>
      <c r="D97" s="247"/>
      <c r="E97" s="248">
        <v>1.36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1"/>
      <c r="AA97" s="211"/>
      <c r="AB97" s="211"/>
      <c r="AC97" s="211"/>
      <c r="AD97" s="211"/>
      <c r="AE97" s="211"/>
      <c r="AF97" s="211"/>
      <c r="AG97" s="211" t="s">
        <v>235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3" x14ac:dyDescent="0.2">
      <c r="A98" s="218"/>
      <c r="B98" s="219"/>
      <c r="C98" s="255" t="s">
        <v>1176</v>
      </c>
      <c r="D98" s="247"/>
      <c r="E98" s="248"/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3" x14ac:dyDescent="0.2">
      <c r="A99" s="218"/>
      <c r="B99" s="219"/>
      <c r="C99" s="255" t="s">
        <v>1177</v>
      </c>
      <c r="D99" s="247"/>
      <c r="E99" s="248">
        <v>0.93799999999999994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235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2" x14ac:dyDescent="0.2">
      <c r="A100" s="218"/>
      <c r="B100" s="219"/>
      <c r="C100" s="243"/>
      <c r="D100" s="239"/>
      <c r="E100" s="239"/>
      <c r="F100" s="239"/>
      <c r="G100" s="239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200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ht="22.5" outlineLevel="1" x14ac:dyDescent="0.2">
      <c r="A101" s="230">
        <v>8</v>
      </c>
      <c r="B101" s="231" t="s">
        <v>1178</v>
      </c>
      <c r="C101" s="241" t="s">
        <v>1179</v>
      </c>
      <c r="D101" s="232" t="s">
        <v>493</v>
      </c>
      <c r="E101" s="233">
        <v>156.834</v>
      </c>
      <c r="F101" s="234"/>
      <c r="G101" s="235">
        <f>ROUND(E101*F101,2)</f>
        <v>0</v>
      </c>
      <c r="H101" s="234"/>
      <c r="I101" s="235">
        <f>ROUND(E101*H101,2)</f>
        <v>0</v>
      </c>
      <c r="J101" s="234"/>
      <c r="K101" s="235">
        <f>ROUND(E101*J101,2)</f>
        <v>0</v>
      </c>
      <c r="L101" s="235">
        <v>21</v>
      </c>
      <c r="M101" s="235">
        <f>G101*(1+L101/100)</f>
        <v>0</v>
      </c>
      <c r="N101" s="233">
        <v>0</v>
      </c>
      <c r="O101" s="233">
        <f>ROUND(E101*N101,2)</f>
        <v>0</v>
      </c>
      <c r="P101" s="233">
        <v>0</v>
      </c>
      <c r="Q101" s="233">
        <f>ROUND(E101*P101,2)</f>
        <v>0</v>
      </c>
      <c r="R101" s="235" t="s">
        <v>1170</v>
      </c>
      <c r="S101" s="235" t="s">
        <v>193</v>
      </c>
      <c r="T101" s="236" t="s">
        <v>193</v>
      </c>
      <c r="U101" s="221">
        <v>0</v>
      </c>
      <c r="V101" s="221">
        <f>ROUND(E101*U101,2)</f>
        <v>0</v>
      </c>
      <c r="W101" s="221"/>
      <c r="X101" s="221" t="s">
        <v>230</v>
      </c>
      <c r="Y101" s="221" t="s">
        <v>196</v>
      </c>
      <c r="Z101" s="211"/>
      <c r="AA101" s="211"/>
      <c r="AB101" s="211"/>
      <c r="AC101" s="211"/>
      <c r="AD101" s="211"/>
      <c r="AE101" s="211"/>
      <c r="AF101" s="211"/>
      <c r="AG101" s="211" t="s">
        <v>231</v>
      </c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ht="22.5" outlineLevel="2" x14ac:dyDescent="0.2">
      <c r="A102" s="218"/>
      <c r="B102" s="219"/>
      <c r="C102" s="254" t="s">
        <v>1171</v>
      </c>
      <c r="D102" s="251"/>
      <c r="E102" s="251"/>
      <c r="F102" s="251"/>
      <c r="G102" s="25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233</v>
      </c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37" t="str">
        <f>C102</f>
        <v>se složením a hrubým urovnáním nebo s přeložením na jiný dopravní prostředek kromě lodi, vč. příplatku za každých dalších i započatých 1000 m přes 1000 m,</v>
      </c>
      <c r="BB102" s="211"/>
      <c r="BC102" s="211"/>
      <c r="BD102" s="211"/>
      <c r="BE102" s="211"/>
      <c r="BF102" s="211"/>
      <c r="BG102" s="211"/>
      <c r="BH102" s="211"/>
    </row>
    <row r="103" spans="1:60" outlineLevel="2" x14ac:dyDescent="0.2">
      <c r="A103" s="218"/>
      <c r="B103" s="219"/>
      <c r="C103" s="255" t="s">
        <v>1180</v>
      </c>
      <c r="D103" s="247"/>
      <c r="E103" s="248">
        <v>156.834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">
      <c r="A104" s="218"/>
      <c r="B104" s="219"/>
      <c r="C104" s="243"/>
      <c r="D104" s="239"/>
      <c r="E104" s="239"/>
      <c r="F104" s="239"/>
      <c r="G104" s="239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200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0">
        <v>9</v>
      </c>
      <c r="B105" s="231" t="s">
        <v>1181</v>
      </c>
      <c r="C105" s="241" t="s">
        <v>1182</v>
      </c>
      <c r="D105" s="232" t="s">
        <v>493</v>
      </c>
      <c r="E105" s="233">
        <v>17.425999999999998</v>
      </c>
      <c r="F105" s="234"/>
      <c r="G105" s="235">
        <f>ROUND(E105*F105,2)</f>
        <v>0</v>
      </c>
      <c r="H105" s="234"/>
      <c r="I105" s="235">
        <f>ROUND(E105*H105,2)</f>
        <v>0</v>
      </c>
      <c r="J105" s="234"/>
      <c r="K105" s="235">
        <f>ROUND(E105*J105,2)</f>
        <v>0</v>
      </c>
      <c r="L105" s="235">
        <v>21</v>
      </c>
      <c r="M105" s="235">
        <f>G105*(1+L105/100)</f>
        <v>0</v>
      </c>
      <c r="N105" s="233">
        <v>0</v>
      </c>
      <c r="O105" s="233">
        <f>ROUND(E105*N105,2)</f>
        <v>0</v>
      </c>
      <c r="P105" s="233">
        <v>0</v>
      </c>
      <c r="Q105" s="233">
        <f>ROUND(E105*P105,2)</f>
        <v>0</v>
      </c>
      <c r="R105" s="235"/>
      <c r="S105" s="235" t="s">
        <v>430</v>
      </c>
      <c r="T105" s="236" t="s">
        <v>193</v>
      </c>
      <c r="U105" s="221">
        <v>6.0000000000000001E-3</v>
      </c>
      <c r="V105" s="221">
        <f>ROUND(E105*U105,2)</f>
        <v>0.1</v>
      </c>
      <c r="W105" s="221"/>
      <c r="X105" s="221" t="s">
        <v>230</v>
      </c>
      <c r="Y105" s="221" t="s">
        <v>196</v>
      </c>
      <c r="Z105" s="211"/>
      <c r="AA105" s="211"/>
      <c r="AB105" s="211"/>
      <c r="AC105" s="211"/>
      <c r="AD105" s="211"/>
      <c r="AE105" s="211"/>
      <c r="AF105" s="211"/>
      <c r="AG105" s="211" t="s">
        <v>231</v>
      </c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2" x14ac:dyDescent="0.2">
      <c r="A106" s="218"/>
      <c r="B106" s="219"/>
      <c r="C106" s="256"/>
      <c r="D106" s="252"/>
      <c r="E106" s="252"/>
      <c r="F106" s="252"/>
      <c r="G106" s="252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200</v>
      </c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x14ac:dyDescent="0.2">
      <c r="A107" s="3"/>
      <c r="B107" s="4"/>
      <c r="C107" s="244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174</v>
      </c>
    </row>
    <row r="108" spans="1:60" x14ac:dyDescent="0.2">
      <c r="A108" s="214"/>
      <c r="B108" s="215" t="s">
        <v>29</v>
      </c>
      <c r="C108" s="245"/>
      <c r="D108" s="216"/>
      <c r="E108" s="217"/>
      <c r="F108" s="217"/>
      <c r="G108" s="229">
        <f>G8+G77+G82+G88+G91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223</v>
      </c>
    </row>
    <row r="109" spans="1:60" x14ac:dyDescent="0.2">
      <c r="C109" s="246"/>
      <c r="D109" s="10"/>
      <c r="AG109" t="s">
        <v>224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P7fjfmHA7DD5InD+UuQr7TfDelWK+TN9UC2Ky/BMSD7+yjT3MdWAD76+6NnwJ2SnSosqk5uXOVdTGLb3EPY4g==" saltValue="sotSstVOmChvpXfkJJ4Mfg==" spinCount="100000" sheet="1" formatRows="0"/>
  <mergeCells count="17">
    <mergeCell ref="C93:G93"/>
    <mergeCell ref="C100:G100"/>
    <mergeCell ref="C102:G102"/>
    <mergeCell ref="C104:G104"/>
    <mergeCell ref="C106:G106"/>
    <mergeCell ref="C44:G44"/>
    <mergeCell ref="C76:G76"/>
    <mergeCell ref="C79:G79"/>
    <mergeCell ref="C81:G81"/>
    <mergeCell ref="C87:G87"/>
    <mergeCell ref="C90:G90"/>
    <mergeCell ref="A1:G1"/>
    <mergeCell ref="C2:G2"/>
    <mergeCell ref="C3:G3"/>
    <mergeCell ref="C4:G4"/>
    <mergeCell ref="C10:G10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00 00 Naklady</vt:lpstr>
      <vt:lpstr>01 01 Pol</vt:lpstr>
      <vt:lpstr>02 02 Pol</vt:lpstr>
      <vt:lpstr>03 03 Pol</vt:lpstr>
      <vt:lpstr>04 04 Pol</vt:lpstr>
      <vt:lpstr>05 05 Pol</vt:lpstr>
      <vt:lpstr>06 06.1 Pol</vt:lpstr>
      <vt:lpstr>06 06.2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'01 01 Pol'!Názvy_tisku</vt:lpstr>
      <vt:lpstr>'02 02 Pol'!Názvy_tisku</vt:lpstr>
      <vt:lpstr>'03 03 Pol'!Názvy_tisku</vt:lpstr>
      <vt:lpstr>'04 04 Pol'!Názvy_tisku</vt:lpstr>
      <vt:lpstr>'05 05 Pol'!Názvy_tisku</vt:lpstr>
      <vt:lpstr>'06 06.1 Pol'!Názvy_tisku</vt:lpstr>
      <vt:lpstr>'06 06.2 Pol'!Názvy_tisku</vt:lpstr>
      <vt:lpstr>oadresa</vt:lpstr>
      <vt:lpstr>Stavba!Objednatel</vt:lpstr>
      <vt:lpstr>Stavba!Objekt</vt:lpstr>
      <vt:lpstr>'00 00 Naklady'!Oblast_tisku</vt:lpstr>
      <vt:lpstr>'01 01 Pol'!Oblast_tisku</vt:lpstr>
      <vt:lpstr>'02 02 Pol'!Oblast_tisku</vt:lpstr>
      <vt:lpstr>'03 03 Pol'!Oblast_tisku</vt:lpstr>
      <vt:lpstr>'04 04 Pol'!Oblast_tisku</vt:lpstr>
      <vt:lpstr>'05 05 Pol'!Oblast_tisku</vt:lpstr>
      <vt:lpstr>'06 06.1 Pol'!Oblast_tisku</vt:lpstr>
      <vt:lpstr>'06 06.2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Sýkorová</dc:creator>
  <cp:lastModifiedBy>Marie Sýkorová</cp:lastModifiedBy>
  <cp:lastPrinted>2019-03-19T12:27:02Z</cp:lastPrinted>
  <dcterms:created xsi:type="dcterms:W3CDTF">2009-04-08T07:15:50Z</dcterms:created>
  <dcterms:modified xsi:type="dcterms:W3CDTF">2024-06-26T18:47:07Z</dcterms:modified>
</cp:coreProperties>
</file>